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\\Dstfs01\14145_温暖化対策推進課$\02_室班フォルダ\エコオフィス・次世代自動車推進班\401 エコオフィスプラン\05 太陽光発電設備導入（県施設）\01 県有施設への再エネ導入\R7\81_次期PPA\30_事業者公募\00_シンPPA公募検討\30_機種選\機種選　決裁\02プロポーザル資料（全体）\修正ファイル２\"/>
    </mc:Choice>
  </mc:AlternateContent>
  <xr:revisionPtr revIDLastSave="0" documentId="13_ncr:1_{9A3FF092-C7BB-44D8-A00E-A3565FD5A885}" xr6:coauthVersionLast="47" xr6:coauthVersionMax="47" xr10:uidLastSave="{00000000-0000-0000-0000-000000000000}"/>
  <bookViews>
    <workbookView xWindow="-120" yWindow="-120" windowWidth="29040" windowHeight="15720" xr2:uid="{887A437A-0311-472A-9DA0-BC625BC4BA0C}"/>
  </bookViews>
  <sheets>
    <sheet name="Sheet1" sheetId="1" r:id="rId1"/>
  </sheets>
  <definedNames>
    <definedName name="_xlnm._FilterDatabase" localSheetId="0" hidden="1">Sheet1!$A$3:$V$19</definedName>
    <definedName name="_xlnm.Print_Area" localSheetId="0">Sheet1!$A$1:$T$19</definedName>
    <definedName name="_xlnm.Print_Titles" localSheetId="0">Sheet1!$2:$3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2" i="1" l="1"/>
  <c r="Q12" i="1"/>
  <c r="P12" i="1"/>
  <c r="O12" i="1"/>
  <c r="N12" i="1"/>
  <c r="M12" i="1"/>
  <c r="L12" i="1"/>
  <c r="K12" i="1"/>
  <c r="I12" i="1"/>
  <c r="H12" i="1"/>
  <c r="G12" i="1"/>
  <c r="V8" i="1" l="1"/>
  <c r="U8" i="1"/>
  <c r="V7" i="1"/>
  <c r="U7" i="1"/>
  <c r="U9" i="1" l="1"/>
  <c r="V9" i="1"/>
  <c r="U10" i="1"/>
  <c r="V10" i="1"/>
  <c r="U16" i="1"/>
  <c r="U4" i="1" l="1"/>
  <c r="V4" i="1"/>
  <c r="U5" i="1"/>
  <c r="V5" i="1"/>
  <c r="U6" i="1"/>
  <c r="V6" i="1"/>
  <c r="U11" i="1"/>
  <c r="V11" i="1"/>
  <c r="U12" i="1"/>
  <c r="V12" i="1"/>
  <c r="U13" i="1"/>
  <c r="V13" i="1"/>
  <c r="U14" i="1"/>
  <c r="V14" i="1"/>
  <c r="U15" i="1"/>
  <c r="V15" i="1"/>
  <c r="V16" i="1"/>
  <c r="U17" i="1"/>
  <c r="V17" i="1"/>
  <c r="V18" i="1" l="1"/>
  <c r="U1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川島 希子</author>
  </authors>
  <commentList>
    <comment ref="B15" authorId="0" shapeId="0" xr:uid="{47BE0707-8BE2-4506-A31F-A91E8527B642}">
      <text>
        <r>
          <rPr>
            <b/>
            <sz val="9"/>
            <color indexed="81"/>
            <rFont val="MS P ゴシック"/>
            <family val="3"/>
            <charset val="128"/>
          </rPr>
          <t>電気使用量は令和7年度のもの</t>
        </r>
      </text>
    </comment>
    <comment ref="H15" authorId="0" shapeId="0" xr:uid="{BFCCF08F-A15C-4A3A-84E6-50F25FEAB9C2}">
      <text>
        <r>
          <rPr>
            <b/>
            <sz val="9"/>
            <color indexed="81"/>
            <rFont val="MS P ゴシック"/>
            <family val="3"/>
            <charset val="128"/>
          </rPr>
          <t>令和7年度のデータ</t>
        </r>
      </text>
    </comment>
    <comment ref="I15" authorId="0" shapeId="0" xr:uid="{5B5E7250-4E74-400E-B7B3-0BD7DA0BD9E3}">
      <text>
        <r>
          <rPr>
            <b/>
            <sz val="9"/>
            <color indexed="81"/>
            <rFont val="MS P ゴシック"/>
            <family val="3"/>
            <charset val="128"/>
          </rPr>
          <t>令和7年度のデータ</t>
        </r>
      </text>
    </comment>
    <comment ref="J15" authorId="0" shapeId="0" xr:uid="{0DFB1405-8446-4B28-A63F-E422F4F9B3EC}">
      <text>
        <r>
          <rPr>
            <b/>
            <sz val="9"/>
            <color indexed="81"/>
            <rFont val="MS P ゴシック"/>
            <family val="3"/>
            <charset val="128"/>
          </rPr>
          <t>令和7年度のデータ</t>
        </r>
      </text>
    </comment>
    <comment ref="K15" authorId="0" shapeId="0" xr:uid="{ADECC02E-3548-4773-BF28-BD807BFFBD34}">
      <text>
        <r>
          <rPr>
            <b/>
            <sz val="9"/>
            <color indexed="81"/>
            <rFont val="MS P ゴシック"/>
            <family val="3"/>
            <charset val="128"/>
          </rPr>
          <t>令和7年度のデータ</t>
        </r>
      </text>
    </comment>
    <comment ref="L15" authorId="0" shapeId="0" xr:uid="{4647A8D3-E9EE-4581-923C-8E6A4CF96319}">
      <text>
        <r>
          <rPr>
            <b/>
            <sz val="9"/>
            <color indexed="81"/>
            <rFont val="MS P ゴシック"/>
            <family val="3"/>
            <charset val="128"/>
          </rPr>
          <t>令和7年度のデータ</t>
        </r>
      </text>
    </comment>
  </commentList>
</comments>
</file>

<file path=xl/sharedStrings.xml><?xml version="1.0" encoding="utf-8"?>
<sst xmlns="http://schemas.openxmlformats.org/spreadsheetml/2006/main" count="110" uniqueCount="73">
  <si>
    <t>4月</t>
    <rPh sb="1" eb="2">
      <t>ガツ</t>
    </rPh>
    <phoneticPr fontId="3"/>
  </si>
  <si>
    <t>5月</t>
    <rPh sb="1" eb="2">
      <t>ガツ</t>
    </rPh>
    <phoneticPr fontId="3"/>
  </si>
  <si>
    <t>6月</t>
  </si>
  <si>
    <t>7月</t>
  </si>
  <si>
    <t>8月</t>
  </si>
  <si>
    <t>9月</t>
  </si>
  <si>
    <t>10月</t>
  </si>
  <si>
    <t>11月</t>
  </si>
  <si>
    <t>12月</t>
  </si>
  <si>
    <t>1月</t>
  </si>
  <si>
    <t>2月</t>
  </si>
  <si>
    <t>3月</t>
  </si>
  <si>
    <t>高圧</t>
    <rPh sb="0" eb="2">
      <t>コウアツ</t>
    </rPh>
    <phoneticPr fontId="3"/>
  </si>
  <si>
    <t>契約
区分</t>
    <rPh sb="0" eb="2">
      <t>ケイヤク</t>
    </rPh>
    <rPh sb="3" eb="5">
      <t>クブン</t>
    </rPh>
    <phoneticPr fontId="3"/>
  </si>
  <si>
    <t>○</t>
    <phoneticPr fontId="2"/>
  </si>
  <si>
    <t>所在地</t>
    <rPh sb="0" eb="3">
      <t>ショザイチ</t>
    </rPh>
    <phoneticPr fontId="3"/>
  </si>
  <si>
    <t>候補施設名</t>
    <rPh sb="0" eb="2">
      <t>コウホ</t>
    </rPh>
    <rPh sb="2" eb="4">
      <t>シセツ</t>
    </rPh>
    <rPh sb="4" eb="5">
      <t>メイ</t>
    </rPh>
    <phoneticPr fontId="3"/>
  </si>
  <si>
    <t>最大設置
可能面積
（㎡）</t>
    <rPh sb="0" eb="2">
      <t>サイダイ</t>
    </rPh>
    <rPh sb="2" eb="4">
      <t>セッチ</t>
    </rPh>
    <rPh sb="5" eb="7">
      <t>カノウ</t>
    </rPh>
    <rPh sb="7" eb="9">
      <t>メンセキ</t>
    </rPh>
    <phoneticPr fontId="3"/>
  </si>
  <si>
    <t>地域
防災
拠点</t>
    <rPh sb="0" eb="2">
      <t>チイキ</t>
    </rPh>
    <rPh sb="3" eb="5">
      <t>ボウサイ</t>
    </rPh>
    <rPh sb="6" eb="8">
      <t>キョテン</t>
    </rPh>
    <phoneticPr fontId="2"/>
  </si>
  <si>
    <t>別表１：候補施設一覧</t>
    <rPh sb="0" eb="2">
      <t>ベッピョウ</t>
    </rPh>
    <rPh sb="4" eb="6">
      <t>コウホ</t>
    </rPh>
    <rPh sb="6" eb="8">
      <t>シセツ</t>
    </rPh>
    <rPh sb="8" eb="10">
      <t>イチラン</t>
    </rPh>
    <phoneticPr fontId="2"/>
  </si>
  <si>
    <t>最大設置可能面積（㎡）</t>
    <rPh sb="0" eb="2">
      <t>サイダイ</t>
    </rPh>
    <rPh sb="2" eb="4">
      <t>セッチ</t>
    </rPh>
    <rPh sb="4" eb="6">
      <t>カノウ</t>
    </rPh>
    <rPh sb="6" eb="8">
      <t>メンセキ</t>
    </rPh>
    <phoneticPr fontId="2"/>
  </si>
  <si>
    <t>令和６年度の電気使用量（kWh)</t>
    <phoneticPr fontId="2"/>
  </si>
  <si>
    <t>令和6年度の電気使用量（kWh)</t>
    <rPh sb="0" eb="2">
      <t>レイワ</t>
    </rPh>
    <rPh sb="3" eb="4">
      <t>ネン</t>
    </rPh>
    <rPh sb="4" eb="5">
      <t>ド</t>
    </rPh>
    <rPh sb="6" eb="8">
      <t>デンキ</t>
    </rPh>
    <rPh sb="8" eb="10">
      <t>シヨウ</t>
    </rPh>
    <rPh sb="10" eb="11">
      <t>リョウ</t>
    </rPh>
    <phoneticPr fontId="3"/>
  </si>
  <si>
    <t>東葛飾中学校</t>
    <phoneticPr fontId="2"/>
  </si>
  <si>
    <t>低圧</t>
    <rPh sb="0" eb="2">
      <t>テイアツ</t>
    </rPh>
    <phoneticPr fontId="3"/>
  </si>
  <si>
    <t>柏市旭町３ー２−１</t>
    <phoneticPr fontId="2"/>
  </si>
  <si>
    <t>湖北特別支援学校</t>
    <phoneticPr fontId="2"/>
  </si>
  <si>
    <t>我孫子市日秀７０</t>
    <phoneticPr fontId="2"/>
  </si>
  <si>
    <t>君津特別支援学校</t>
    <phoneticPr fontId="2"/>
  </si>
  <si>
    <t>君津市北子安６ー１４−１</t>
    <phoneticPr fontId="2"/>
  </si>
  <si>
    <t>都町合同庁舎</t>
    <phoneticPr fontId="2"/>
  </si>
  <si>
    <t>千葉市中央区都町２－１−１２</t>
    <phoneticPr fontId="2"/>
  </si>
  <si>
    <t>山武合同庁舎</t>
    <phoneticPr fontId="2"/>
  </si>
  <si>
    <t>東金市東新宿１−１１</t>
    <phoneticPr fontId="2"/>
  </si>
  <si>
    <t>消防学校</t>
    <phoneticPr fontId="2"/>
  </si>
  <si>
    <t>市原市菊間７８３−１</t>
    <phoneticPr fontId="2"/>
  </si>
  <si>
    <t>野田保健所</t>
    <phoneticPr fontId="2"/>
  </si>
  <si>
    <t>野田市柳沢２４</t>
    <phoneticPr fontId="2"/>
  </si>
  <si>
    <t>山武保健所</t>
    <phoneticPr fontId="2"/>
  </si>
  <si>
    <t>東金市東金９０７−１</t>
    <phoneticPr fontId="2"/>
  </si>
  <si>
    <t>市原土木事務所</t>
    <phoneticPr fontId="2"/>
  </si>
  <si>
    <t>市原市八幡海岸通１９６９</t>
    <phoneticPr fontId="2"/>
  </si>
  <si>
    <t>夷隅土木事務所　大原総合庁舎</t>
    <phoneticPr fontId="2"/>
  </si>
  <si>
    <t>いすみ市大原８５１３−１</t>
    <phoneticPr fontId="2"/>
  </si>
  <si>
    <t>さわやかちば県民プラザ</t>
    <phoneticPr fontId="2"/>
  </si>
  <si>
    <t>柏市柏の葉４ー３−１</t>
    <phoneticPr fontId="2"/>
  </si>
  <si>
    <t>子どもと親のサポートセンター</t>
    <phoneticPr fontId="2"/>
  </si>
  <si>
    <t>千葉市稲毛区小仲台５ー１０−２</t>
    <phoneticPr fontId="2"/>
  </si>
  <si>
    <t>構造計算
有・無</t>
    <rPh sb="0" eb="2">
      <t>コウゾウ</t>
    </rPh>
    <rPh sb="2" eb="4">
      <t>ケイサン</t>
    </rPh>
    <rPh sb="5" eb="6">
      <t>タモツ</t>
    </rPh>
    <rPh sb="7" eb="8">
      <t>ム</t>
    </rPh>
    <phoneticPr fontId="2"/>
  </si>
  <si>
    <t>有</t>
    <phoneticPr fontId="2"/>
  </si>
  <si>
    <t>無</t>
    <phoneticPr fontId="2"/>
  </si>
  <si>
    <t>我孫子特別支援学校</t>
    <phoneticPr fontId="2"/>
  </si>
  <si>
    <t>我孫子市新木１６８５</t>
    <phoneticPr fontId="2"/>
  </si>
  <si>
    <t>安房特別支援学校</t>
    <phoneticPr fontId="2"/>
  </si>
  <si>
    <t>館山市中里２８４−１</t>
    <phoneticPr fontId="2"/>
  </si>
  <si>
    <t>48KVA</t>
    <phoneticPr fontId="2"/>
  </si>
  <si>
    <t>308（kW）</t>
    <phoneticPr fontId="2"/>
  </si>
  <si>
    <t>206（kW）</t>
    <phoneticPr fontId="2"/>
  </si>
  <si>
    <t>161（kW）</t>
    <phoneticPr fontId="2"/>
  </si>
  <si>
    <t>173（kW）</t>
    <phoneticPr fontId="2"/>
  </si>
  <si>
    <t>213（kW）</t>
    <phoneticPr fontId="2"/>
  </si>
  <si>
    <t>83（kW）</t>
    <phoneticPr fontId="2"/>
  </si>
  <si>
    <t>119（kW）</t>
    <phoneticPr fontId="2"/>
  </si>
  <si>
    <t>250（kW）</t>
    <phoneticPr fontId="2"/>
  </si>
  <si>
    <t>62（kW）</t>
    <phoneticPr fontId="2"/>
  </si>
  <si>
    <t>20（kW）</t>
    <phoneticPr fontId="2"/>
  </si>
  <si>
    <t>700（kW）</t>
    <phoneticPr fontId="2"/>
  </si>
  <si>
    <t>28（kW）</t>
    <phoneticPr fontId="2"/>
  </si>
  <si>
    <t>契約
電力</t>
    <rPh sb="0" eb="2">
      <t>ケイヤク</t>
    </rPh>
    <rPh sb="3" eb="5">
      <t>デンリョク</t>
    </rPh>
    <phoneticPr fontId="3"/>
  </si>
  <si>
    <t>※1　令和７年度のデータ</t>
    <rPh sb="3" eb="5">
      <t>レイワ</t>
    </rPh>
    <rPh sb="6" eb="8">
      <t>ネンド</t>
    </rPh>
    <phoneticPr fontId="2"/>
  </si>
  <si>
    <t>33(kW)</t>
    <phoneticPr fontId="2"/>
  </si>
  <si>
    <t>※2  データ取得できず</t>
    <phoneticPr fontId="2"/>
  </si>
  <si>
    <t>※3　我孫子特別支援学校及び安房特別支援学校については、建物１箇所のみ設置が可能</t>
    <rPh sb="3" eb="6">
      <t>アビコ</t>
    </rPh>
    <rPh sb="12" eb="13">
      <t>オヨ</t>
    </rPh>
    <rPh sb="28" eb="30">
      <t>タテモノ</t>
    </rPh>
    <rPh sb="31" eb="33">
      <t>カショ</t>
    </rPh>
    <rPh sb="35" eb="37">
      <t>セッチ</t>
    </rPh>
    <rPh sb="38" eb="40">
      <t>カノウ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</si>
</sst>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);[Red]\(#,##0\)"/>
    <numFmt numFmtId="177" formatCode="#,##0_ "/>
    <numFmt numFmtId="178" formatCode="0.0%"/>
  </numFmts>
  <fonts count="8">
    <font>
      <sz val="11"/>
      <color theme="1"/>
      <name val="ＭＳ Ｐゴシック"/>
      <family val="2"/>
      <charset val="128"/>
    </font>
    <font>
      <sz val="11"/>
      <color theme="1"/>
      <name val="ＭＳ Ｐゴシック"/>
      <family val="2"/>
      <charset val="128"/>
    </font>
    <font>
      <sz val="6"/>
      <name val="ＭＳ Ｐゴシック"/>
      <family val="2"/>
      <charset val="128"/>
    </font>
    <font>
      <sz val="6"/>
      <name val="游ゴシック"/>
      <family val="3"/>
      <charset val="128"/>
      <scheme val="minor"/>
    </font>
    <font>
      <sz val="9"/>
      <color theme="1"/>
      <name val="ＭＳ Ｐゴシック"/>
      <family val="3"/>
      <charset val="128"/>
    </font>
    <font>
      <sz val="9"/>
      <color rgb="FF3333FF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Up="1"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 style="thin">
        <color auto="1"/>
      </diagonal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6" fillId="0" borderId="0" applyFill="0" applyBorder="0" applyProtection="0">
      <alignment vertical="center"/>
    </xf>
  </cellStyleXfs>
  <cellXfs count="48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1" xfId="0" applyFont="1" applyBorder="1" applyAlignment="1">
      <alignment horizontal="center" vertical="center" shrinkToFit="1"/>
    </xf>
    <xf numFmtId="0" fontId="4" fillId="0" borderId="0" xfId="0" applyFont="1" applyAlignment="1">
      <alignment horizontal="left" vertical="center"/>
    </xf>
    <xf numFmtId="176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77" fontId="4" fillId="0" borderId="0" xfId="0" applyNumberFormat="1" applyFo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77" fontId="5" fillId="0" borderId="0" xfId="0" applyNumberFormat="1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shrinkToFit="1"/>
    </xf>
    <xf numFmtId="0" fontId="4" fillId="0" borderId="0" xfId="0" applyFont="1" applyAlignment="1">
      <alignment vertical="center" shrinkToFit="1"/>
    </xf>
    <xf numFmtId="176" fontId="4" fillId="0" borderId="0" xfId="0" applyNumberFormat="1" applyFont="1">
      <alignment vertical="center"/>
    </xf>
    <xf numFmtId="178" fontId="4" fillId="0" borderId="0" xfId="0" applyNumberFormat="1" applyFont="1">
      <alignment vertical="center"/>
    </xf>
    <xf numFmtId="0" fontId="4" fillId="0" borderId="0" xfId="0" applyFont="1" applyAlignment="1">
      <alignment vertical="center" wrapText="1"/>
    </xf>
    <xf numFmtId="176" fontId="4" fillId="0" borderId="4" xfId="0" applyNumberFormat="1" applyFont="1" applyBorder="1" applyAlignment="1">
      <alignment horizontal="right" vertical="center"/>
    </xf>
    <xf numFmtId="176" fontId="4" fillId="0" borderId="3" xfId="0" applyNumberFormat="1" applyFont="1" applyBorder="1" applyAlignment="1">
      <alignment horizontal="right" vertical="center"/>
    </xf>
    <xf numFmtId="176" fontId="4" fillId="0" borderId="2" xfId="0" applyNumberFormat="1" applyFont="1" applyBorder="1" applyAlignment="1">
      <alignment horizontal="right" vertical="center"/>
    </xf>
    <xf numFmtId="176" fontId="4" fillId="0" borderId="3" xfId="1" applyNumberFormat="1" applyFont="1" applyFill="1" applyBorder="1" applyAlignment="1">
      <alignment horizontal="right" vertical="center"/>
    </xf>
    <xf numFmtId="176" fontId="4" fillId="0" borderId="2" xfId="1" applyNumberFormat="1" applyFont="1" applyFill="1" applyBorder="1" applyAlignment="1">
      <alignment horizontal="right" vertical="center"/>
    </xf>
    <xf numFmtId="176" fontId="4" fillId="0" borderId="3" xfId="0" applyNumberFormat="1" applyFont="1" applyBorder="1" applyAlignment="1">
      <alignment horizontal="right" vertical="center" shrinkToFit="1"/>
    </xf>
    <xf numFmtId="176" fontId="4" fillId="0" borderId="2" xfId="0" applyNumberFormat="1" applyFont="1" applyBorder="1" applyAlignment="1">
      <alignment horizontal="right" vertical="center" shrinkToFit="1"/>
    </xf>
    <xf numFmtId="176" fontId="4" fillId="0" borderId="4" xfId="1" applyNumberFormat="1" applyFont="1" applyFill="1" applyBorder="1" applyAlignment="1">
      <alignment horizontal="right" vertical="center"/>
    </xf>
    <xf numFmtId="177" fontId="4" fillId="2" borderId="1" xfId="0" applyNumberFormat="1" applyFont="1" applyFill="1" applyBorder="1" applyAlignment="1">
      <alignment horizontal="right" vertical="center"/>
    </xf>
    <xf numFmtId="177" fontId="4" fillId="2" borderId="1" xfId="0" applyNumberFormat="1" applyFont="1" applyFill="1" applyBorder="1">
      <alignment vertical="center"/>
    </xf>
    <xf numFmtId="176" fontId="4" fillId="2" borderId="1" xfId="0" applyNumberFormat="1" applyFont="1" applyFill="1" applyBorder="1" applyAlignment="1">
      <alignment horizontal="right" vertical="center"/>
    </xf>
    <xf numFmtId="176" fontId="4" fillId="2" borderId="1" xfId="0" applyNumberFormat="1" applyFont="1" applyFill="1" applyBorder="1" applyAlignment="1">
      <alignment horizontal="right" vertical="center" shrinkToFit="1"/>
    </xf>
    <xf numFmtId="176" fontId="4" fillId="2" borderId="3" xfId="1" applyNumberFormat="1" applyFont="1" applyFill="1" applyBorder="1" applyAlignment="1">
      <alignment horizontal="right" vertical="center"/>
    </xf>
    <xf numFmtId="176" fontId="4" fillId="2" borderId="2" xfId="1" applyNumberFormat="1" applyFont="1" applyFill="1" applyBorder="1" applyAlignment="1">
      <alignment horizontal="right" vertical="center"/>
    </xf>
    <xf numFmtId="176" fontId="4" fillId="0" borderId="8" xfId="1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shrinkToFi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right" vertical="center" shrinkToFit="1"/>
    </xf>
    <xf numFmtId="0" fontId="4" fillId="0" borderId="2" xfId="0" applyNumberFormat="1" applyFont="1" applyBorder="1" applyAlignment="1">
      <alignment horizontal="right" vertical="center" shrinkToFit="1"/>
    </xf>
    <xf numFmtId="0" fontId="4" fillId="0" borderId="4" xfId="0" applyNumberFormat="1" applyFont="1" applyBorder="1" applyAlignment="1">
      <alignment horizontal="right" vertical="center" shrinkToFit="1"/>
    </xf>
  </cellXfs>
  <cellStyles count="3">
    <cellStyle name="桁区切り" xfId="1" builtinId="6"/>
    <cellStyle name="桁区切り 2" xfId="2" xr:uid="{B80C4B3F-ED25-4FF2-BD32-30641E4FAB43}"/>
    <cellStyle name="標準" xfId="0" builtinId="0"/>
  </cellStyles>
  <dxfs count="0"/>
  <tableStyles count="0" defaultTableStyle="TableStyleMedium2" defaultPivotStyle="PivotStyleLight16"/>
  <colors>
    <mruColors>
      <color rgb="FF66FFFF"/>
      <color rgb="FFFFFF99"/>
      <color rgb="FFFFFFCC"/>
      <color rgb="FFFFFF66"/>
      <color rgb="FFCCECFF"/>
      <color rgb="FFFF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599091</xdr:colOff>
      <xdr:row>12</xdr:row>
      <xdr:rowOff>112988</xdr:rowOff>
    </xdr:from>
    <xdr:to>
      <xdr:col>6</xdr:col>
      <xdr:colOff>357555</xdr:colOff>
      <xdr:row>13</xdr:row>
      <xdr:rowOff>134815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F6CA9BDF-5EF2-482E-8AA1-44200A579D86}"/>
            </a:ext>
          </a:extLst>
        </xdr:cNvPr>
        <xdr:cNvSpPr txBox="1"/>
      </xdr:nvSpPr>
      <xdr:spPr>
        <a:xfrm>
          <a:off x="5528645" y="2715511"/>
          <a:ext cx="368064" cy="19181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/>
            <a:t>※1</a:t>
          </a:r>
          <a:endParaRPr kumimoji="1" lang="ja-JP" altLang="en-US" sz="800"/>
        </a:p>
      </xdr:txBody>
    </xdr:sp>
    <xdr:clientData/>
  </xdr:twoCellAnchor>
  <xdr:twoCellAnchor>
    <xdr:from>
      <xdr:col>6</xdr:col>
      <xdr:colOff>731782</xdr:colOff>
      <xdr:row>12</xdr:row>
      <xdr:rowOff>114302</xdr:rowOff>
    </xdr:from>
    <xdr:to>
      <xdr:col>7</xdr:col>
      <xdr:colOff>381000</xdr:colOff>
      <xdr:row>13</xdr:row>
      <xdr:rowOff>140677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99BE08AB-B679-4249-9F73-A1E52F8BBA64}"/>
            </a:ext>
          </a:extLst>
        </xdr:cNvPr>
        <xdr:cNvSpPr txBox="1"/>
      </xdr:nvSpPr>
      <xdr:spPr>
        <a:xfrm>
          <a:off x="6270936" y="2716825"/>
          <a:ext cx="381910" cy="1963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/>
            <a:t>※1</a:t>
          </a:r>
          <a:endParaRPr kumimoji="1" lang="ja-JP" altLang="en-US" sz="800"/>
        </a:p>
      </xdr:txBody>
    </xdr:sp>
    <xdr:clientData/>
  </xdr:twoCellAnchor>
  <xdr:twoCellAnchor>
    <xdr:from>
      <xdr:col>7</xdr:col>
      <xdr:colOff>726529</xdr:colOff>
      <xdr:row>12</xdr:row>
      <xdr:rowOff>109047</xdr:rowOff>
    </xdr:from>
    <xdr:to>
      <xdr:col>8</xdr:col>
      <xdr:colOff>375139</xdr:colOff>
      <xdr:row>13</xdr:row>
      <xdr:rowOff>152400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5F925EDE-F37D-4356-A759-4B4EE6AB53F8}"/>
            </a:ext>
          </a:extLst>
        </xdr:cNvPr>
        <xdr:cNvSpPr txBox="1"/>
      </xdr:nvSpPr>
      <xdr:spPr>
        <a:xfrm>
          <a:off x="6998375" y="2711570"/>
          <a:ext cx="381302" cy="21333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/>
            <a:t>※1</a:t>
          </a:r>
          <a:endParaRPr kumimoji="1" lang="ja-JP" altLang="en-US" sz="800"/>
        </a:p>
      </xdr:txBody>
    </xdr:sp>
    <xdr:clientData/>
  </xdr:twoCellAnchor>
  <xdr:twoCellAnchor>
    <xdr:from>
      <xdr:col>8</xdr:col>
      <xdr:colOff>727841</xdr:colOff>
      <xdr:row>12</xdr:row>
      <xdr:rowOff>103792</xdr:rowOff>
    </xdr:from>
    <xdr:to>
      <xdr:col>9</xdr:col>
      <xdr:colOff>381000</xdr:colOff>
      <xdr:row>13</xdr:row>
      <xdr:rowOff>146538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50E635-9ACF-4B9C-B76C-1E7E43F4AD04}"/>
            </a:ext>
          </a:extLst>
        </xdr:cNvPr>
        <xdr:cNvSpPr txBox="1"/>
      </xdr:nvSpPr>
      <xdr:spPr>
        <a:xfrm>
          <a:off x="7732379" y="2706315"/>
          <a:ext cx="385852" cy="21273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/>
            <a:t>※1</a:t>
          </a:r>
          <a:endParaRPr kumimoji="1" lang="ja-JP" altLang="en-US" sz="800"/>
        </a:p>
      </xdr:txBody>
    </xdr:sp>
    <xdr:clientData/>
  </xdr:twoCellAnchor>
  <xdr:twoCellAnchor>
    <xdr:from>
      <xdr:col>9</xdr:col>
      <xdr:colOff>729156</xdr:colOff>
      <xdr:row>12</xdr:row>
      <xdr:rowOff>105106</xdr:rowOff>
    </xdr:from>
    <xdr:to>
      <xdr:col>10</xdr:col>
      <xdr:colOff>398585</xdr:colOff>
      <xdr:row>13</xdr:row>
      <xdr:rowOff>146538</xdr:rowOff>
    </xdr:to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ECC008E0-73EB-48AB-BFA6-52D7BCA9D1ED}"/>
            </a:ext>
          </a:extLst>
        </xdr:cNvPr>
        <xdr:cNvSpPr txBox="1"/>
      </xdr:nvSpPr>
      <xdr:spPr>
        <a:xfrm>
          <a:off x="8466387" y="2707629"/>
          <a:ext cx="402121" cy="21141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/>
            <a:t>※1</a:t>
          </a:r>
          <a:endParaRPr kumimoji="1" lang="ja-JP" altLang="en-US" sz="800"/>
        </a:p>
      </xdr:txBody>
    </xdr:sp>
    <xdr:clientData/>
  </xdr:twoCellAnchor>
  <xdr:twoCellAnchor>
    <xdr:from>
      <xdr:col>6</xdr:col>
      <xdr:colOff>735724</xdr:colOff>
      <xdr:row>13</xdr:row>
      <xdr:rowOff>118242</xdr:rowOff>
    </xdr:from>
    <xdr:to>
      <xdr:col>7</xdr:col>
      <xdr:colOff>591207</xdr:colOff>
      <xdr:row>14</xdr:row>
      <xdr:rowOff>164225</xdr:rowOff>
    </xdr:to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E6C7D77E-5AA3-496C-929F-60BF65C5C64F}"/>
            </a:ext>
          </a:extLst>
        </xdr:cNvPr>
        <xdr:cNvSpPr txBox="1"/>
      </xdr:nvSpPr>
      <xdr:spPr>
        <a:xfrm>
          <a:off x="6897414" y="2910052"/>
          <a:ext cx="663465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/>
            <a:t>※1</a:t>
          </a:r>
          <a:endParaRPr kumimoji="1" lang="ja-JP" altLang="en-US" sz="800"/>
        </a:p>
      </xdr:txBody>
    </xdr:sp>
    <xdr:clientData/>
  </xdr:twoCellAnchor>
  <xdr:twoCellAnchor>
    <xdr:from>
      <xdr:col>7</xdr:col>
      <xdr:colOff>730469</xdr:colOff>
      <xdr:row>13</xdr:row>
      <xdr:rowOff>126125</xdr:rowOff>
    </xdr:from>
    <xdr:to>
      <xdr:col>8</xdr:col>
      <xdr:colOff>585952</xdr:colOff>
      <xdr:row>15</xdr:row>
      <xdr:rowOff>1314</xdr:rowOff>
    </xdr:to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E01738EE-2C9E-4A48-995E-9DD19428A106}"/>
            </a:ext>
          </a:extLst>
        </xdr:cNvPr>
        <xdr:cNvSpPr txBox="1"/>
      </xdr:nvSpPr>
      <xdr:spPr>
        <a:xfrm>
          <a:off x="7700141" y="2917935"/>
          <a:ext cx="663466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/>
            <a:t>※1</a:t>
          </a:r>
          <a:endParaRPr kumimoji="1" lang="ja-JP" altLang="en-US" sz="800"/>
        </a:p>
      </xdr:txBody>
    </xdr:sp>
    <xdr:clientData/>
  </xdr:twoCellAnchor>
  <xdr:twoCellAnchor>
    <xdr:from>
      <xdr:col>10</xdr:col>
      <xdr:colOff>729155</xdr:colOff>
      <xdr:row>12</xdr:row>
      <xdr:rowOff>111673</xdr:rowOff>
    </xdr:from>
    <xdr:to>
      <xdr:col>11</xdr:col>
      <xdr:colOff>334108</xdr:colOff>
      <xdr:row>14</xdr:row>
      <xdr:rowOff>5862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88E9130D-07B9-4993-97E9-66FD6566E015}"/>
            </a:ext>
          </a:extLst>
        </xdr:cNvPr>
        <xdr:cNvSpPr txBox="1"/>
      </xdr:nvSpPr>
      <xdr:spPr>
        <a:xfrm>
          <a:off x="9199078" y="2714196"/>
          <a:ext cx="337645" cy="23415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/>
            <a:t>※1</a:t>
          </a:r>
          <a:endParaRPr kumimoji="1" lang="ja-JP" altLang="en-US" sz="800"/>
        </a:p>
      </xdr:txBody>
    </xdr:sp>
    <xdr:clientData/>
  </xdr:twoCellAnchor>
  <xdr:twoCellAnchor>
    <xdr:from>
      <xdr:col>5</xdr:col>
      <xdr:colOff>599090</xdr:colOff>
      <xdr:row>13</xdr:row>
      <xdr:rowOff>126125</xdr:rowOff>
    </xdr:from>
    <xdr:to>
      <xdr:col>6</xdr:col>
      <xdr:colOff>585951</xdr:colOff>
      <xdr:row>15</xdr:row>
      <xdr:rowOff>1314</xdr:rowOff>
    </xdr:to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296DFD3D-659D-470B-A8DC-5964AA095DEE}"/>
            </a:ext>
          </a:extLst>
        </xdr:cNvPr>
        <xdr:cNvSpPr txBox="1"/>
      </xdr:nvSpPr>
      <xdr:spPr>
        <a:xfrm>
          <a:off x="6084176" y="2917935"/>
          <a:ext cx="663465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/>
            <a:t>※2</a:t>
          </a:r>
          <a:endParaRPr kumimoji="1" lang="ja-JP" altLang="en-US" sz="800"/>
        </a:p>
      </xdr:txBody>
    </xdr:sp>
    <xdr:clientData/>
  </xdr:twoCellAnchor>
  <xdr:twoCellAnchor>
    <xdr:from>
      <xdr:col>8</xdr:col>
      <xdr:colOff>735724</xdr:colOff>
      <xdr:row>13</xdr:row>
      <xdr:rowOff>124811</xdr:rowOff>
    </xdr:from>
    <xdr:to>
      <xdr:col>9</xdr:col>
      <xdr:colOff>591207</xdr:colOff>
      <xdr:row>15</xdr:row>
      <xdr:rowOff>0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72F63994-9955-43A0-9C83-E889414EED65}"/>
            </a:ext>
          </a:extLst>
        </xdr:cNvPr>
        <xdr:cNvSpPr txBox="1"/>
      </xdr:nvSpPr>
      <xdr:spPr>
        <a:xfrm>
          <a:off x="8513379" y="2916621"/>
          <a:ext cx="663466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/>
            <a:t>※1</a:t>
          </a:r>
          <a:endParaRPr kumimoji="1" lang="ja-JP" altLang="en-US" sz="800"/>
        </a:p>
      </xdr:txBody>
    </xdr:sp>
    <xdr:clientData/>
  </xdr:twoCellAnchor>
  <xdr:twoCellAnchor>
    <xdr:from>
      <xdr:col>9</xdr:col>
      <xdr:colOff>737038</xdr:colOff>
      <xdr:row>13</xdr:row>
      <xdr:rowOff>126125</xdr:rowOff>
    </xdr:from>
    <xdr:to>
      <xdr:col>10</xdr:col>
      <xdr:colOff>592521</xdr:colOff>
      <xdr:row>15</xdr:row>
      <xdr:rowOff>1314</xdr:rowOff>
    </xdr:to>
    <xdr:sp macro="" textlink="">
      <xdr:nvSpPr>
        <xdr:cNvPr id="13" name="テキスト ボックス 12">
          <a:extLst>
            <a:ext uri="{FF2B5EF4-FFF2-40B4-BE49-F238E27FC236}">
              <a16:creationId xmlns:a16="http://schemas.microsoft.com/office/drawing/2014/main" id="{92745A6C-FDC0-4DE1-BBE0-17F3C730AA3F}"/>
            </a:ext>
          </a:extLst>
        </xdr:cNvPr>
        <xdr:cNvSpPr txBox="1"/>
      </xdr:nvSpPr>
      <xdr:spPr>
        <a:xfrm>
          <a:off x="9322676" y="2917935"/>
          <a:ext cx="663466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/>
            <a:t>※1</a:t>
          </a:r>
          <a:endParaRPr kumimoji="1" lang="ja-JP" altLang="en-US" sz="800"/>
        </a:p>
      </xdr:txBody>
    </xdr:sp>
    <xdr:clientData/>
  </xdr:twoCellAnchor>
  <xdr:twoCellAnchor>
    <xdr:from>
      <xdr:col>10</xdr:col>
      <xdr:colOff>731782</xdr:colOff>
      <xdr:row>13</xdr:row>
      <xdr:rowOff>134008</xdr:rowOff>
    </xdr:from>
    <xdr:to>
      <xdr:col>11</xdr:col>
      <xdr:colOff>587266</xdr:colOff>
      <xdr:row>15</xdr:row>
      <xdr:rowOff>9197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F6568C21-6995-4BEC-833A-958BE09A2ABF}"/>
            </a:ext>
          </a:extLst>
        </xdr:cNvPr>
        <xdr:cNvSpPr txBox="1"/>
      </xdr:nvSpPr>
      <xdr:spPr>
        <a:xfrm>
          <a:off x="10125403" y="2925818"/>
          <a:ext cx="663466" cy="21677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/>
            <a:t>※1</a:t>
          </a:r>
          <a:endParaRPr kumimoji="1" lang="ja-JP" altLang="en-US" sz="800"/>
        </a:p>
      </xdr:txBody>
    </xdr:sp>
    <xdr:clientData/>
  </xdr:twoCellAnchor>
  <xdr:twoCellAnchor>
    <xdr:from>
      <xdr:col>11</xdr:col>
      <xdr:colOff>754268</xdr:colOff>
      <xdr:row>13</xdr:row>
      <xdr:rowOff>148914</xdr:rowOff>
    </xdr:from>
    <xdr:to>
      <xdr:col>12</xdr:col>
      <xdr:colOff>609753</xdr:colOff>
      <xdr:row>15</xdr:row>
      <xdr:rowOff>24103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A2AFF993-EBCF-4140-9487-5310FBC64532}"/>
            </a:ext>
          </a:extLst>
        </xdr:cNvPr>
        <xdr:cNvSpPr txBox="1"/>
      </xdr:nvSpPr>
      <xdr:spPr>
        <a:xfrm>
          <a:off x="10982653" y="2925818"/>
          <a:ext cx="668773" cy="212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/>
            <a:t>※1</a:t>
          </a:r>
          <a:endParaRPr kumimoji="1" lang="ja-JP" altLang="en-US" sz="800"/>
        </a:p>
      </xdr:txBody>
    </xdr:sp>
    <xdr:clientData/>
  </xdr:twoCellAnchor>
  <xdr:twoCellAnchor>
    <xdr:from>
      <xdr:col>13</xdr:col>
      <xdr:colOff>760129</xdr:colOff>
      <xdr:row>13</xdr:row>
      <xdr:rowOff>162102</xdr:rowOff>
    </xdr:from>
    <xdr:to>
      <xdr:col>14</xdr:col>
      <xdr:colOff>615614</xdr:colOff>
      <xdr:row>15</xdr:row>
      <xdr:rowOff>37291</xdr:rowOff>
    </xdr:to>
    <xdr:sp macro="" textlink="">
      <xdr:nvSpPr>
        <xdr:cNvPr id="15" name="テキスト ボックス 14">
          <a:extLst>
            <a:ext uri="{FF2B5EF4-FFF2-40B4-BE49-F238E27FC236}">
              <a16:creationId xmlns:a16="http://schemas.microsoft.com/office/drawing/2014/main" id="{F8276EB4-6373-4695-BF87-7F66D8BECD73}"/>
            </a:ext>
          </a:extLst>
        </xdr:cNvPr>
        <xdr:cNvSpPr txBox="1"/>
      </xdr:nvSpPr>
      <xdr:spPr>
        <a:xfrm>
          <a:off x="12615091" y="2939006"/>
          <a:ext cx="668773" cy="212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/>
            <a:t>※1</a:t>
          </a:r>
          <a:endParaRPr kumimoji="1" lang="ja-JP" altLang="en-US" sz="800"/>
        </a:p>
      </xdr:txBody>
    </xdr:sp>
    <xdr:clientData/>
  </xdr:twoCellAnchor>
  <xdr:twoCellAnchor>
    <xdr:from>
      <xdr:col>12</xdr:col>
      <xdr:colOff>758664</xdr:colOff>
      <xdr:row>13</xdr:row>
      <xdr:rowOff>153310</xdr:rowOff>
    </xdr:from>
    <xdr:to>
      <xdr:col>13</xdr:col>
      <xdr:colOff>614148</xdr:colOff>
      <xdr:row>15</xdr:row>
      <xdr:rowOff>28499</xdr:rowOff>
    </xdr:to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E7CC809E-CDE4-4204-BE6A-8CE8F124E9FF}"/>
            </a:ext>
          </a:extLst>
        </xdr:cNvPr>
        <xdr:cNvSpPr txBox="1"/>
      </xdr:nvSpPr>
      <xdr:spPr>
        <a:xfrm>
          <a:off x="11800337" y="2930214"/>
          <a:ext cx="668773" cy="212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/>
            <a:t>※1</a:t>
          </a:r>
          <a:endParaRPr kumimoji="1" lang="ja-JP" altLang="en-US" sz="800"/>
        </a:p>
      </xdr:txBody>
    </xdr:sp>
    <xdr:clientData/>
  </xdr:twoCellAnchor>
  <xdr:twoCellAnchor>
    <xdr:from>
      <xdr:col>14</xdr:col>
      <xdr:colOff>745881</xdr:colOff>
      <xdr:row>13</xdr:row>
      <xdr:rowOff>152400</xdr:rowOff>
    </xdr:from>
    <xdr:to>
      <xdr:col>15</xdr:col>
      <xdr:colOff>601366</xdr:colOff>
      <xdr:row>15</xdr:row>
      <xdr:rowOff>27589</xdr:rowOff>
    </xdr:to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25DCE792-FCF8-485D-B2AD-44E319A9BAB3}"/>
            </a:ext>
          </a:extLst>
        </xdr:cNvPr>
        <xdr:cNvSpPr txBox="1"/>
      </xdr:nvSpPr>
      <xdr:spPr>
        <a:xfrm>
          <a:off x="13414131" y="2929304"/>
          <a:ext cx="668773" cy="212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/>
            <a:t>※1</a:t>
          </a:r>
          <a:endParaRPr kumimoji="1" lang="ja-JP" altLang="en-US" sz="800"/>
        </a:p>
      </xdr:txBody>
    </xdr:sp>
    <xdr:clientData/>
  </xdr:twoCellAnchor>
  <xdr:twoCellAnchor>
    <xdr:from>
      <xdr:col>15</xdr:col>
      <xdr:colOff>766396</xdr:colOff>
      <xdr:row>13</xdr:row>
      <xdr:rowOff>158261</xdr:rowOff>
    </xdr:from>
    <xdr:to>
      <xdr:col>16</xdr:col>
      <xdr:colOff>621880</xdr:colOff>
      <xdr:row>15</xdr:row>
      <xdr:rowOff>33450</xdr:rowOff>
    </xdr:to>
    <xdr:sp macro="" textlink="">
      <xdr:nvSpPr>
        <xdr:cNvPr id="19" name="テキスト ボックス 18">
          <a:extLst>
            <a:ext uri="{FF2B5EF4-FFF2-40B4-BE49-F238E27FC236}">
              <a16:creationId xmlns:a16="http://schemas.microsoft.com/office/drawing/2014/main" id="{E0C1B867-9B0E-4043-9326-7E2A3984D88A}"/>
            </a:ext>
          </a:extLst>
        </xdr:cNvPr>
        <xdr:cNvSpPr txBox="1"/>
      </xdr:nvSpPr>
      <xdr:spPr>
        <a:xfrm>
          <a:off x="14247934" y="2935165"/>
          <a:ext cx="668773" cy="212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/>
            <a:t>※1</a:t>
          </a:r>
          <a:endParaRPr kumimoji="1" lang="ja-JP" altLang="en-US" sz="800"/>
        </a:p>
      </xdr:txBody>
    </xdr:sp>
    <xdr:clientData/>
  </xdr:twoCellAnchor>
  <xdr:twoCellAnchor>
    <xdr:from>
      <xdr:col>16</xdr:col>
      <xdr:colOff>750276</xdr:colOff>
      <xdr:row>13</xdr:row>
      <xdr:rowOff>149469</xdr:rowOff>
    </xdr:from>
    <xdr:to>
      <xdr:col>17</xdr:col>
      <xdr:colOff>605761</xdr:colOff>
      <xdr:row>15</xdr:row>
      <xdr:rowOff>24658</xdr:rowOff>
    </xdr:to>
    <xdr:sp macro="" textlink="">
      <xdr:nvSpPr>
        <xdr:cNvPr id="20" name="テキスト ボックス 19">
          <a:extLst>
            <a:ext uri="{FF2B5EF4-FFF2-40B4-BE49-F238E27FC236}">
              <a16:creationId xmlns:a16="http://schemas.microsoft.com/office/drawing/2014/main" id="{57AB5DC0-E923-4DB0-A841-0B6811F6F8A7}"/>
            </a:ext>
          </a:extLst>
        </xdr:cNvPr>
        <xdr:cNvSpPr txBox="1"/>
      </xdr:nvSpPr>
      <xdr:spPr>
        <a:xfrm>
          <a:off x="15045103" y="2926373"/>
          <a:ext cx="668773" cy="212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/>
            <a:t>※1</a:t>
          </a:r>
          <a:endParaRPr kumimoji="1" lang="ja-JP" altLang="en-US" sz="800"/>
        </a:p>
      </xdr:txBody>
    </xdr:sp>
    <xdr:clientData/>
  </xdr:twoCellAnchor>
  <xdr:twoCellAnchor>
    <xdr:from>
      <xdr:col>4</xdr:col>
      <xdr:colOff>278424</xdr:colOff>
      <xdr:row>13</xdr:row>
      <xdr:rowOff>139212</xdr:rowOff>
    </xdr:from>
    <xdr:to>
      <xdr:col>5</xdr:col>
      <xdr:colOff>602831</xdr:colOff>
      <xdr:row>15</xdr:row>
      <xdr:rowOff>16676</xdr:rowOff>
    </xdr:to>
    <xdr:sp macro="" textlink="">
      <xdr:nvSpPr>
        <xdr:cNvPr id="21" name="テキスト ボックス 20">
          <a:extLst>
            <a:ext uri="{FF2B5EF4-FFF2-40B4-BE49-F238E27FC236}">
              <a16:creationId xmlns:a16="http://schemas.microsoft.com/office/drawing/2014/main" id="{4E3051A5-9CD5-4C60-8652-3B66BE89E278}"/>
            </a:ext>
          </a:extLst>
        </xdr:cNvPr>
        <xdr:cNvSpPr txBox="1"/>
      </xdr:nvSpPr>
      <xdr:spPr>
        <a:xfrm>
          <a:off x="5421924" y="2916116"/>
          <a:ext cx="668772" cy="21450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/>
            <a:t>※1</a:t>
          </a:r>
          <a:endParaRPr kumimoji="1" lang="ja-JP" altLang="en-US" sz="800"/>
        </a:p>
      </xdr:txBody>
    </xdr:sp>
    <xdr:clientData/>
  </xdr:twoCellAnchor>
  <xdr:twoCellAnchor>
    <xdr:from>
      <xdr:col>1</xdr:col>
      <xdr:colOff>918695</xdr:colOff>
      <xdr:row>6</xdr:row>
      <xdr:rowOff>163012</xdr:rowOff>
    </xdr:from>
    <xdr:to>
      <xdr:col>1</xdr:col>
      <xdr:colOff>1579633</xdr:colOff>
      <xdr:row>8</xdr:row>
      <xdr:rowOff>38200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B1FF088A-7B71-40AC-8D3C-BB253CE8FF02}"/>
            </a:ext>
          </a:extLst>
        </xdr:cNvPr>
        <xdr:cNvSpPr txBox="1"/>
      </xdr:nvSpPr>
      <xdr:spPr>
        <a:xfrm>
          <a:off x="1204445" y="1760281"/>
          <a:ext cx="660938" cy="2122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/>
            <a:t>※3</a:t>
          </a:r>
          <a:endParaRPr kumimoji="1" lang="ja-JP" altLang="en-US" sz="800"/>
        </a:p>
      </xdr:txBody>
    </xdr:sp>
    <xdr:clientData/>
  </xdr:twoCellAnchor>
  <xdr:twoCellAnchor>
    <xdr:from>
      <xdr:col>1</xdr:col>
      <xdr:colOff>1017606</xdr:colOff>
      <xdr:row>5</xdr:row>
      <xdr:rowOff>170045</xdr:rowOff>
    </xdr:from>
    <xdr:to>
      <xdr:col>1</xdr:col>
      <xdr:colOff>1667114</xdr:colOff>
      <xdr:row>7</xdr:row>
      <xdr:rowOff>30286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ECE0816D-F226-40D0-B0A5-079BDF357196}"/>
            </a:ext>
          </a:extLst>
        </xdr:cNvPr>
        <xdr:cNvSpPr txBox="1"/>
      </xdr:nvSpPr>
      <xdr:spPr>
        <a:xfrm>
          <a:off x="1304821" y="1611983"/>
          <a:ext cx="649508" cy="21193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en-US" altLang="ja-JP" sz="800"/>
            <a:t>※3</a:t>
          </a:r>
          <a:endParaRPr kumimoji="1" lang="ja-JP" altLang="en-US" sz="8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AE6422-4562-4CEE-81EB-DF45E26868DE}">
  <sheetPr>
    <pageSetUpPr fitToPage="1"/>
  </sheetPr>
  <dimension ref="A1:V23"/>
  <sheetViews>
    <sheetView tabSelected="1" view="pageBreakPreview" zoomScale="130" zoomScaleNormal="100" zoomScaleSheetLayoutView="130" workbookViewId="0">
      <pane xSplit="2" ySplit="3" topLeftCell="C4" activePane="bottomRight" state="frozen"/>
      <selection pane="topRight" activeCell="D1" sqref="D1"/>
      <selection pane="bottomLeft" activeCell="A4" sqref="A4"/>
      <selection pane="bottomRight" activeCell="R13" sqref="R13"/>
    </sheetView>
  </sheetViews>
  <sheetFormatPr defaultColWidth="9" defaultRowHeight="11.25"/>
  <cols>
    <col min="1" max="1" width="3.75" style="6" customWidth="1"/>
    <col min="2" max="2" width="29" style="14" bestFit="1" customWidth="1"/>
    <col min="3" max="3" width="27.25" style="14" bestFit="1" customWidth="1"/>
    <col min="4" max="4" width="7.5" style="7" bestFit="1" customWidth="1"/>
    <col min="5" max="5" width="4.5" style="6" customWidth="1"/>
    <col min="6" max="6" width="8.875" style="6" bestFit="1" customWidth="1"/>
    <col min="7" max="18" width="10.625" style="1" customWidth="1"/>
    <col min="19" max="19" width="4.5" style="6" bestFit="1" customWidth="1"/>
    <col min="20" max="20" width="7.5" style="6" bestFit="1" customWidth="1"/>
    <col min="21" max="21" width="7.5" style="1" customWidth="1"/>
    <col min="22" max="16384" width="9" style="1"/>
  </cols>
  <sheetData>
    <row r="1" spans="1:22">
      <c r="A1" s="3" t="s">
        <v>19</v>
      </c>
      <c r="B1" s="1"/>
      <c r="D1" s="11"/>
    </row>
    <row r="2" spans="1:22" ht="33.75" customHeight="1">
      <c r="A2" s="34"/>
      <c r="B2" s="40" t="s">
        <v>16</v>
      </c>
      <c r="C2" s="40" t="s">
        <v>15</v>
      </c>
      <c r="D2" s="43" t="s">
        <v>17</v>
      </c>
      <c r="E2" s="35" t="s">
        <v>22</v>
      </c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7"/>
      <c r="S2" s="41" t="s">
        <v>18</v>
      </c>
      <c r="T2" s="38" t="s">
        <v>48</v>
      </c>
    </row>
    <row r="3" spans="1:22" ht="40.5" customHeight="1">
      <c r="A3" s="34"/>
      <c r="B3" s="40"/>
      <c r="C3" s="40"/>
      <c r="D3" s="44"/>
      <c r="E3" s="12" t="s">
        <v>13</v>
      </c>
      <c r="F3" s="12" t="s">
        <v>68</v>
      </c>
      <c r="G3" s="8" t="s">
        <v>0</v>
      </c>
      <c r="H3" s="10" t="s">
        <v>1</v>
      </c>
      <c r="I3" s="10" t="s">
        <v>2</v>
      </c>
      <c r="J3" s="10" t="s">
        <v>3</v>
      </c>
      <c r="K3" s="10" t="s">
        <v>4</v>
      </c>
      <c r="L3" s="10" t="s">
        <v>5</v>
      </c>
      <c r="M3" s="10" t="s">
        <v>6</v>
      </c>
      <c r="N3" s="10" t="s">
        <v>7</v>
      </c>
      <c r="O3" s="10" t="s">
        <v>8</v>
      </c>
      <c r="P3" s="10" t="s">
        <v>9</v>
      </c>
      <c r="Q3" s="10" t="s">
        <v>10</v>
      </c>
      <c r="R3" s="9" t="s">
        <v>11</v>
      </c>
      <c r="S3" s="42"/>
      <c r="T3" s="39"/>
      <c r="U3" s="17" t="s">
        <v>20</v>
      </c>
      <c r="V3" s="17" t="s">
        <v>21</v>
      </c>
    </row>
    <row r="4" spans="1:22" ht="13.5" customHeight="1">
      <c r="A4" s="5">
        <v>1</v>
      </c>
      <c r="B4" s="13" t="s">
        <v>23</v>
      </c>
      <c r="C4" s="13" t="s">
        <v>25</v>
      </c>
      <c r="D4" s="26">
        <v>242</v>
      </c>
      <c r="E4" s="2" t="s">
        <v>12</v>
      </c>
      <c r="F4" s="28" t="s">
        <v>56</v>
      </c>
      <c r="G4" s="19">
        <v>46056</v>
      </c>
      <c r="H4" s="20">
        <v>50160</v>
      </c>
      <c r="I4" s="20">
        <v>61686</v>
      </c>
      <c r="J4" s="20">
        <v>78788</v>
      </c>
      <c r="K4" s="20">
        <v>68218</v>
      </c>
      <c r="L4" s="20">
        <v>70908</v>
      </c>
      <c r="M4" s="20">
        <v>54486</v>
      </c>
      <c r="N4" s="20">
        <v>49409</v>
      </c>
      <c r="O4" s="20">
        <v>42032</v>
      </c>
      <c r="P4" s="20">
        <v>44141</v>
      </c>
      <c r="Q4" s="20">
        <v>38103</v>
      </c>
      <c r="R4" s="18">
        <v>36236</v>
      </c>
      <c r="S4" s="4" t="s">
        <v>14</v>
      </c>
      <c r="T4" s="4" t="s">
        <v>50</v>
      </c>
      <c r="U4" s="15">
        <f t="shared" ref="U4:U17" si="0">D4</f>
        <v>242</v>
      </c>
      <c r="V4" s="15">
        <f t="shared" ref="V4:V17" si="1">SUM(G4:R4)</f>
        <v>640223</v>
      </c>
    </row>
    <row r="5" spans="1:22" ht="13.5" customHeight="1">
      <c r="A5" s="5">
        <v>2</v>
      </c>
      <c r="B5" s="13" t="s">
        <v>26</v>
      </c>
      <c r="C5" s="13" t="s">
        <v>27</v>
      </c>
      <c r="D5" s="26">
        <v>1215</v>
      </c>
      <c r="E5" s="2" t="s">
        <v>12</v>
      </c>
      <c r="F5" s="28" t="s">
        <v>57</v>
      </c>
      <c r="G5" s="19">
        <v>14954</v>
      </c>
      <c r="H5" s="20">
        <v>17282</v>
      </c>
      <c r="I5" s="20">
        <v>21169</v>
      </c>
      <c r="J5" s="20">
        <v>28133</v>
      </c>
      <c r="K5" s="20">
        <v>17572</v>
      </c>
      <c r="L5" s="20">
        <v>28564</v>
      </c>
      <c r="M5" s="20">
        <v>21305</v>
      </c>
      <c r="N5" s="20">
        <v>17403</v>
      </c>
      <c r="O5" s="20">
        <v>17033</v>
      </c>
      <c r="P5" s="20">
        <v>18350</v>
      </c>
      <c r="Q5" s="20">
        <v>18442</v>
      </c>
      <c r="R5" s="18">
        <v>16682</v>
      </c>
      <c r="S5" s="4" t="s">
        <v>14</v>
      </c>
      <c r="T5" s="4" t="s">
        <v>50</v>
      </c>
      <c r="U5" s="15">
        <f t="shared" si="0"/>
        <v>1215</v>
      </c>
      <c r="V5" s="15">
        <f t="shared" si="1"/>
        <v>236889</v>
      </c>
    </row>
    <row r="6" spans="1:22" ht="13.5" customHeight="1">
      <c r="A6" s="5">
        <v>3</v>
      </c>
      <c r="B6" s="13" t="s">
        <v>28</v>
      </c>
      <c r="C6" s="13" t="s">
        <v>29</v>
      </c>
      <c r="D6" s="26">
        <v>707</v>
      </c>
      <c r="E6" s="2" t="s">
        <v>12</v>
      </c>
      <c r="F6" s="28" t="s">
        <v>58</v>
      </c>
      <c r="G6" s="19">
        <v>16424</v>
      </c>
      <c r="H6" s="20">
        <v>18793</v>
      </c>
      <c r="I6" s="20">
        <v>19898</v>
      </c>
      <c r="J6" s="20">
        <v>22974</v>
      </c>
      <c r="K6" s="20">
        <v>12840</v>
      </c>
      <c r="L6" s="20">
        <v>24974</v>
      </c>
      <c r="M6" s="20">
        <v>20488</v>
      </c>
      <c r="N6" s="20">
        <v>15925</v>
      </c>
      <c r="O6" s="20">
        <v>15288</v>
      </c>
      <c r="P6" s="20">
        <v>17346</v>
      </c>
      <c r="Q6" s="20">
        <v>16022</v>
      </c>
      <c r="R6" s="18">
        <v>15822</v>
      </c>
      <c r="S6" s="4" t="s">
        <v>14</v>
      </c>
      <c r="T6" s="4" t="s">
        <v>50</v>
      </c>
      <c r="U6" s="15">
        <f t="shared" si="0"/>
        <v>707</v>
      </c>
      <c r="V6" s="15">
        <f t="shared" si="1"/>
        <v>216794</v>
      </c>
    </row>
    <row r="7" spans="1:22" ht="13.5" customHeight="1">
      <c r="A7" s="5">
        <v>4</v>
      </c>
      <c r="B7" s="13" t="s">
        <v>51</v>
      </c>
      <c r="C7" s="13" t="s">
        <v>52</v>
      </c>
      <c r="D7" s="26">
        <v>585</v>
      </c>
      <c r="E7" s="2" t="s">
        <v>12</v>
      </c>
      <c r="F7" s="28" t="s">
        <v>59</v>
      </c>
      <c r="G7" s="19">
        <v>11759</v>
      </c>
      <c r="H7" s="20">
        <v>14841</v>
      </c>
      <c r="I7" s="20">
        <v>19884</v>
      </c>
      <c r="J7" s="20">
        <v>26055</v>
      </c>
      <c r="K7" s="20">
        <v>16180</v>
      </c>
      <c r="L7" s="20">
        <v>24366</v>
      </c>
      <c r="M7" s="20">
        <v>16066</v>
      </c>
      <c r="N7" s="20">
        <v>12999</v>
      </c>
      <c r="O7" s="20">
        <v>14752</v>
      </c>
      <c r="P7" s="20">
        <v>17620</v>
      </c>
      <c r="Q7" s="20">
        <v>16468</v>
      </c>
      <c r="R7" s="18">
        <v>14178</v>
      </c>
      <c r="S7" s="4" t="s">
        <v>14</v>
      </c>
      <c r="T7" s="4" t="s">
        <v>50</v>
      </c>
      <c r="U7" s="15">
        <f t="shared" si="0"/>
        <v>585</v>
      </c>
      <c r="V7" s="15">
        <f t="shared" si="1"/>
        <v>205168</v>
      </c>
    </row>
    <row r="8" spans="1:22" ht="13.5" customHeight="1">
      <c r="A8" s="5">
        <v>5</v>
      </c>
      <c r="B8" s="13" t="s">
        <v>53</v>
      </c>
      <c r="C8" s="13" t="s">
        <v>54</v>
      </c>
      <c r="D8" s="26">
        <v>404</v>
      </c>
      <c r="E8" s="2" t="s">
        <v>12</v>
      </c>
      <c r="F8" s="28" t="s">
        <v>60</v>
      </c>
      <c r="G8" s="19">
        <v>10296</v>
      </c>
      <c r="H8" s="20">
        <v>11501</v>
      </c>
      <c r="I8" s="20">
        <v>13553</v>
      </c>
      <c r="J8" s="20">
        <v>18926</v>
      </c>
      <c r="K8" s="20">
        <v>11225</v>
      </c>
      <c r="L8" s="20">
        <v>20192</v>
      </c>
      <c r="M8" s="20">
        <v>15867</v>
      </c>
      <c r="N8" s="20">
        <v>10576</v>
      </c>
      <c r="O8" s="20">
        <v>10642</v>
      </c>
      <c r="P8" s="20">
        <v>11891</v>
      </c>
      <c r="Q8" s="20">
        <v>11148</v>
      </c>
      <c r="R8" s="18">
        <v>11409</v>
      </c>
      <c r="S8" s="4" t="s">
        <v>14</v>
      </c>
      <c r="T8" s="4" t="s">
        <v>50</v>
      </c>
      <c r="U8" s="15">
        <f t="shared" si="0"/>
        <v>404</v>
      </c>
      <c r="V8" s="15">
        <f t="shared" si="1"/>
        <v>157226</v>
      </c>
    </row>
    <row r="9" spans="1:22" ht="13.5" customHeight="1">
      <c r="A9" s="5">
        <v>6</v>
      </c>
      <c r="B9" s="13" t="s">
        <v>30</v>
      </c>
      <c r="C9" s="13" t="s">
        <v>31</v>
      </c>
      <c r="D9" s="27">
        <v>341</v>
      </c>
      <c r="E9" s="2" t="s">
        <v>12</v>
      </c>
      <c r="F9" s="28" t="s">
        <v>61</v>
      </c>
      <c r="G9" s="19">
        <v>7648</v>
      </c>
      <c r="H9" s="20">
        <v>7146</v>
      </c>
      <c r="I9" s="20">
        <v>9056</v>
      </c>
      <c r="J9" s="20">
        <v>16628</v>
      </c>
      <c r="K9" s="20">
        <v>16705</v>
      </c>
      <c r="L9" s="20">
        <v>13367</v>
      </c>
      <c r="M9" s="20">
        <v>8200</v>
      </c>
      <c r="N9" s="20">
        <v>7963</v>
      </c>
      <c r="O9" s="20">
        <v>12201</v>
      </c>
      <c r="P9" s="20">
        <v>14550</v>
      </c>
      <c r="Q9" s="20">
        <v>13798</v>
      </c>
      <c r="R9" s="18">
        <v>12554</v>
      </c>
      <c r="S9" s="4" t="s">
        <v>14</v>
      </c>
      <c r="T9" s="4" t="s">
        <v>49</v>
      </c>
      <c r="U9" s="15">
        <f t="shared" si="0"/>
        <v>341</v>
      </c>
      <c r="V9" s="15">
        <f t="shared" si="1"/>
        <v>139816</v>
      </c>
    </row>
    <row r="10" spans="1:22" ht="13.5" customHeight="1">
      <c r="A10" s="5">
        <v>7</v>
      </c>
      <c r="B10" s="13" t="s">
        <v>32</v>
      </c>
      <c r="C10" s="13" t="s">
        <v>33</v>
      </c>
      <c r="D10" s="27">
        <v>229</v>
      </c>
      <c r="E10" s="2" t="s">
        <v>12</v>
      </c>
      <c r="F10" s="28" t="s">
        <v>62</v>
      </c>
      <c r="G10" s="21">
        <v>21630</v>
      </c>
      <c r="H10" s="22">
        <v>21169</v>
      </c>
      <c r="I10" s="22">
        <v>19947</v>
      </c>
      <c r="J10" s="22">
        <v>25200</v>
      </c>
      <c r="K10" s="22">
        <v>26386</v>
      </c>
      <c r="L10" s="22">
        <v>22480</v>
      </c>
      <c r="M10" s="22">
        <v>21689</v>
      </c>
      <c r="N10" s="22">
        <v>20157</v>
      </c>
      <c r="O10" s="22">
        <v>24730</v>
      </c>
      <c r="P10" s="22">
        <v>24990</v>
      </c>
      <c r="Q10" s="22">
        <v>23063</v>
      </c>
      <c r="R10" s="25">
        <v>23776</v>
      </c>
      <c r="S10" s="4" t="s">
        <v>14</v>
      </c>
      <c r="T10" s="4" t="s">
        <v>49</v>
      </c>
      <c r="U10" s="15">
        <f t="shared" si="0"/>
        <v>229</v>
      </c>
      <c r="V10" s="15">
        <f t="shared" si="1"/>
        <v>275217</v>
      </c>
    </row>
    <row r="11" spans="1:22" ht="13.5" customHeight="1">
      <c r="A11" s="5">
        <v>8</v>
      </c>
      <c r="B11" s="13" t="s">
        <v>34</v>
      </c>
      <c r="C11" s="13" t="s">
        <v>35</v>
      </c>
      <c r="D11" s="27">
        <v>635</v>
      </c>
      <c r="E11" s="2" t="s">
        <v>12</v>
      </c>
      <c r="F11" s="28" t="s">
        <v>63</v>
      </c>
      <c r="G11" s="19">
        <v>34013</v>
      </c>
      <c r="H11" s="20">
        <v>50884</v>
      </c>
      <c r="I11" s="20">
        <v>56734</v>
      </c>
      <c r="J11" s="20">
        <v>80217</v>
      </c>
      <c r="K11" s="20">
        <v>80728</v>
      </c>
      <c r="L11" s="20">
        <v>71275</v>
      </c>
      <c r="M11" s="20">
        <v>55927</v>
      </c>
      <c r="N11" s="20">
        <v>38532</v>
      </c>
      <c r="O11" s="20">
        <v>44545</v>
      </c>
      <c r="P11" s="20">
        <v>51153</v>
      </c>
      <c r="Q11" s="20">
        <v>43659</v>
      </c>
      <c r="R11" s="18">
        <v>38061</v>
      </c>
      <c r="S11" s="4" t="s">
        <v>14</v>
      </c>
      <c r="T11" s="4" t="s">
        <v>49</v>
      </c>
      <c r="U11" s="15">
        <f t="shared" si="0"/>
        <v>635</v>
      </c>
      <c r="V11" s="15">
        <f t="shared" si="1"/>
        <v>645728</v>
      </c>
    </row>
    <row r="12" spans="1:22" ht="13.5" customHeight="1">
      <c r="A12" s="5">
        <v>9</v>
      </c>
      <c r="B12" s="13" t="s">
        <v>36</v>
      </c>
      <c r="C12" s="13" t="s">
        <v>37</v>
      </c>
      <c r="D12" s="27">
        <v>420</v>
      </c>
      <c r="E12" s="2" t="s">
        <v>24</v>
      </c>
      <c r="F12" s="29" t="s">
        <v>55</v>
      </c>
      <c r="G12" s="45">
        <f>ROUNDDOWN(2801.7,0)</f>
        <v>2801</v>
      </c>
      <c r="H12" s="46">
        <f>ROUNDDOWN(2805,0)</f>
        <v>2805</v>
      </c>
      <c r="I12" s="46">
        <f>ROUNDDOWN(3047.1,0)</f>
        <v>3047</v>
      </c>
      <c r="J12" s="46">
        <v>3685</v>
      </c>
      <c r="K12" s="46">
        <f>ROUNDDOWN(3713.3,0)</f>
        <v>3713</v>
      </c>
      <c r="L12" s="46">
        <f>ROUNDDOWN(3318.5,0)</f>
        <v>3318</v>
      </c>
      <c r="M12" s="46">
        <f>ROUNDDOWN(3068.5,0)</f>
        <v>3068</v>
      </c>
      <c r="N12" s="46">
        <f>ROUNDDOWN(3006.6,0)</f>
        <v>3006</v>
      </c>
      <c r="O12" s="46">
        <f>ROUNDDOWN(3499.7,0)</f>
        <v>3499</v>
      </c>
      <c r="P12" s="46">
        <f>ROUNDDOWN(3555.9,0)</f>
        <v>3555</v>
      </c>
      <c r="Q12" s="46">
        <f>ROUNDDOWN(3254.6,0)</f>
        <v>3254</v>
      </c>
      <c r="R12" s="47">
        <f>ROUNDDOWN(3298.9,0)</f>
        <v>3298</v>
      </c>
      <c r="S12" s="4" t="s">
        <v>14</v>
      </c>
      <c r="T12" s="4" t="s">
        <v>49</v>
      </c>
      <c r="U12" s="15">
        <f t="shared" si="0"/>
        <v>420</v>
      </c>
      <c r="V12" s="15">
        <f t="shared" si="1"/>
        <v>39049</v>
      </c>
    </row>
    <row r="13" spans="1:22" ht="13.5" customHeight="1">
      <c r="A13" s="5">
        <v>10</v>
      </c>
      <c r="B13" s="13" t="s">
        <v>38</v>
      </c>
      <c r="C13" s="13" t="s">
        <v>39</v>
      </c>
      <c r="D13" s="27">
        <v>212</v>
      </c>
      <c r="E13" s="2" t="s">
        <v>12</v>
      </c>
      <c r="F13" s="28" t="s">
        <v>64</v>
      </c>
      <c r="G13" s="23">
        <v>8108</v>
      </c>
      <c r="H13" s="24">
        <v>7715</v>
      </c>
      <c r="I13" s="24">
        <v>9740</v>
      </c>
      <c r="J13" s="24">
        <v>13463</v>
      </c>
      <c r="K13" s="20">
        <v>14089</v>
      </c>
      <c r="L13" s="20">
        <v>12617</v>
      </c>
      <c r="M13" s="20">
        <v>10416</v>
      </c>
      <c r="N13" s="20">
        <v>8893</v>
      </c>
      <c r="O13" s="20">
        <v>10901</v>
      </c>
      <c r="P13" s="20">
        <v>12121</v>
      </c>
      <c r="Q13" s="20">
        <v>10824</v>
      </c>
      <c r="R13" s="18">
        <v>11612</v>
      </c>
      <c r="S13" s="4" t="s">
        <v>14</v>
      </c>
      <c r="T13" s="4" t="s">
        <v>49</v>
      </c>
      <c r="U13" s="15">
        <f t="shared" si="0"/>
        <v>212</v>
      </c>
      <c r="V13" s="15">
        <f t="shared" si="1"/>
        <v>130499</v>
      </c>
    </row>
    <row r="14" spans="1:22" ht="13.5" customHeight="1">
      <c r="A14" s="5">
        <v>11</v>
      </c>
      <c r="B14" s="13" t="s">
        <v>40</v>
      </c>
      <c r="C14" s="13" t="s">
        <v>41</v>
      </c>
      <c r="D14" s="26">
        <v>456</v>
      </c>
      <c r="E14" s="2" t="s">
        <v>12</v>
      </c>
      <c r="F14" s="28" t="s">
        <v>65</v>
      </c>
      <c r="G14" s="30">
        <v>4459</v>
      </c>
      <c r="H14" s="31">
        <v>4417</v>
      </c>
      <c r="I14" s="30">
        <v>5068</v>
      </c>
      <c r="J14" s="31">
        <v>5416</v>
      </c>
      <c r="K14" s="30">
        <v>5399</v>
      </c>
      <c r="L14" s="31">
        <v>5231</v>
      </c>
      <c r="M14" s="22">
        <v>4784</v>
      </c>
      <c r="N14" s="22">
        <v>4375</v>
      </c>
      <c r="O14" s="22">
        <v>4752</v>
      </c>
      <c r="P14" s="22">
        <v>4610</v>
      </c>
      <c r="Q14" s="22">
        <v>4274</v>
      </c>
      <c r="R14" s="25">
        <v>4897</v>
      </c>
      <c r="S14" s="4" t="s">
        <v>14</v>
      </c>
      <c r="T14" s="4" t="s">
        <v>49</v>
      </c>
      <c r="U14" s="15">
        <f t="shared" si="0"/>
        <v>456</v>
      </c>
      <c r="V14" s="15">
        <f t="shared" si="1"/>
        <v>57682</v>
      </c>
    </row>
    <row r="15" spans="1:22" ht="13.5" customHeight="1">
      <c r="A15" s="5">
        <v>12</v>
      </c>
      <c r="B15" s="13" t="s">
        <v>42</v>
      </c>
      <c r="C15" s="13" t="s">
        <v>43</v>
      </c>
      <c r="D15" s="27">
        <v>504</v>
      </c>
      <c r="E15" s="2" t="s">
        <v>12</v>
      </c>
      <c r="F15" s="28" t="s">
        <v>70</v>
      </c>
      <c r="G15" s="32"/>
      <c r="H15" s="20">
        <v>6921</v>
      </c>
      <c r="I15" s="20">
        <v>7519</v>
      </c>
      <c r="J15" s="20">
        <v>8528</v>
      </c>
      <c r="K15" s="20">
        <v>8096</v>
      </c>
      <c r="L15" s="20">
        <v>7536</v>
      </c>
      <c r="M15" s="30">
        <v>7382</v>
      </c>
      <c r="N15" s="30">
        <v>6550</v>
      </c>
      <c r="O15" s="30">
        <v>7401</v>
      </c>
      <c r="P15" s="30">
        <v>7540</v>
      </c>
      <c r="Q15" s="30">
        <v>7565</v>
      </c>
      <c r="R15" s="30">
        <v>8218</v>
      </c>
      <c r="S15" s="4" t="s">
        <v>14</v>
      </c>
      <c r="T15" s="4" t="s">
        <v>49</v>
      </c>
      <c r="U15" s="15">
        <f t="shared" si="0"/>
        <v>504</v>
      </c>
      <c r="V15" s="15">
        <f t="shared" si="1"/>
        <v>83256</v>
      </c>
    </row>
    <row r="16" spans="1:22" ht="13.5" customHeight="1">
      <c r="A16" s="5">
        <v>13</v>
      </c>
      <c r="B16" s="13" t="s">
        <v>44</v>
      </c>
      <c r="C16" s="13" t="s">
        <v>45</v>
      </c>
      <c r="D16" s="27">
        <v>1970</v>
      </c>
      <c r="E16" s="2" t="s">
        <v>12</v>
      </c>
      <c r="F16" s="28" t="s">
        <v>66</v>
      </c>
      <c r="G16" s="21">
        <v>105552</v>
      </c>
      <c r="H16" s="22">
        <v>111871</v>
      </c>
      <c r="I16" s="22">
        <v>123367</v>
      </c>
      <c r="J16" s="22">
        <v>169411</v>
      </c>
      <c r="K16" s="22">
        <v>186934</v>
      </c>
      <c r="L16" s="22">
        <v>150566</v>
      </c>
      <c r="M16" s="22">
        <v>119330</v>
      </c>
      <c r="N16" s="22">
        <v>114031</v>
      </c>
      <c r="O16" s="22">
        <v>150598</v>
      </c>
      <c r="P16" s="22">
        <v>166346</v>
      </c>
      <c r="Q16" s="22">
        <v>162324</v>
      </c>
      <c r="R16" s="25">
        <v>144893</v>
      </c>
      <c r="S16" s="4" t="s">
        <v>14</v>
      </c>
      <c r="T16" s="4" t="s">
        <v>49</v>
      </c>
      <c r="U16" s="15">
        <f>D16</f>
        <v>1970</v>
      </c>
      <c r="V16" s="15">
        <f t="shared" si="1"/>
        <v>1705223</v>
      </c>
    </row>
    <row r="17" spans="1:22" ht="13.5" customHeight="1">
      <c r="A17" s="5">
        <v>14</v>
      </c>
      <c r="B17" s="13" t="s">
        <v>46</v>
      </c>
      <c r="C17" s="13" t="s">
        <v>47</v>
      </c>
      <c r="D17" s="27">
        <v>500</v>
      </c>
      <c r="E17" s="2" t="s">
        <v>12</v>
      </c>
      <c r="F17" s="28" t="s">
        <v>67</v>
      </c>
      <c r="G17" s="19">
        <v>3181</v>
      </c>
      <c r="H17" s="20">
        <v>3107</v>
      </c>
      <c r="I17" s="20">
        <v>3257</v>
      </c>
      <c r="J17" s="20">
        <v>4096</v>
      </c>
      <c r="K17" s="20">
        <v>4053</v>
      </c>
      <c r="L17" s="20">
        <v>3581</v>
      </c>
      <c r="M17" s="20">
        <v>3421</v>
      </c>
      <c r="N17" s="20">
        <v>3126</v>
      </c>
      <c r="O17" s="20">
        <v>3674</v>
      </c>
      <c r="P17" s="20">
        <v>4010</v>
      </c>
      <c r="Q17" s="20">
        <v>3906</v>
      </c>
      <c r="R17" s="18">
        <v>3834</v>
      </c>
      <c r="S17" s="5" t="s">
        <v>14</v>
      </c>
      <c r="T17" s="4" t="s">
        <v>49</v>
      </c>
      <c r="U17" s="15">
        <f t="shared" si="0"/>
        <v>500</v>
      </c>
      <c r="V17" s="15">
        <f t="shared" si="1"/>
        <v>43246</v>
      </c>
    </row>
    <row r="18" spans="1:22" ht="13.5" customHeight="1">
      <c r="G18" s="1" t="s">
        <v>69</v>
      </c>
      <c r="I18" s="1" t="s">
        <v>71</v>
      </c>
      <c r="K18" s="33" t="s">
        <v>72</v>
      </c>
      <c r="U18" s="15">
        <f>SUM(U4:U17)</f>
        <v>8420</v>
      </c>
      <c r="V18" s="15">
        <f>SUM(V4:V17)</f>
        <v>4576016</v>
      </c>
    </row>
    <row r="19" spans="1:22" ht="13.5" customHeight="1">
      <c r="U19" s="16"/>
      <c r="V19" s="16"/>
    </row>
    <row r="20" spans="1:22" ht="13.5" customHeight="1"/>
    <row r="21" spans="1:22" ht="13.5" customHeight="1"/>
    <row r="22" spans="1:22" ht="13.5" customHeight="1"/>
    <row r="23" spans="1:22" ht="13.5" customHeight="1"/>
  </sheetData>
  <autoFilter ref="A3:V19" xr:uid="{5D002DE2-EB0A-4375-B214-2AF12F121D94}"/>
  <mergeCells count="7">
    <mergeCell ref="A2:A3"/>
    <mergeCell ref="E2:R2"/>
    <mergeCell ref="T2:T3"/>
    <mergeCell ref="B2:B3"/>
    <mergeCell ref="S2:S3"/>
    <mergeCell ref="C2:C3"/>
    <mergeCell ref="D2:D3"/>
  </mergeCells>
  <phoneticPr fontId="2"/>
  <printOptions horizontalCentered="1"/>
  <pageMargins left="0.59055118110236227" right="0.59055118110236227" top="0.78740157480314965" bottom="0.39370078740157483" header="0.31496062992125984" footer="0.31496062992125984"/>
  <pageSetup paperSize="8" scale="9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千葉県</dc:creator>
  <cp:lastModifiedBy>堀江 康浩</cp:lastModifiedBy>
  <cp:lastPrinted>2026-04-13T02:00:51Z</cp:lastPrinted>
  <dcterms:created xsi:type="dcterms:W3CDTF">2022-09-25T23:56:20Z</dcterms:created>
  <dcterms:modified xsi:type="dcterms:W3CDTF">2026-04-21T01:22:13Z</dcterms:modified>
</cp:coreProperties>
</file>