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202300"/>
  <xr:revisionPtr revIDLastSave="0" documentId="8_{B7150CA4-29F3-41F7-8811-0DB0DBCFD8F5}" xr6:coauthVersionLast="47" xr6:coauthVersionMax="47" xr10:uidLastSave="{00000000-0000-0000-0000-000000000000}"/>
  <bookViews>
    <workbookView xWindow="-120" yWindow="-120" windowWidth="29040" windowHeight="15720" xr2:uid="{22D3CFAA-62B6-44CB-8C88-4FE48C82A85C}"/>
  </bookViews>
  <sheets>
    <sheet name="１年目枠" sheetId="1" r:id="rId1"/>
    <sheet name="２年目枠" sheetId="3" r:id="rId2"/>
    <sheet name="【記入例】１年目枠" sheetId="4" r:id="rId3"/>
    <sheet name="【記入例】２年目枠 " sheetId="6" r:id="rId4"/>
  </sheets>
  <definedNames>
    <definedName name="_xlnm.Print_Area" localSheetId="2">【記入例】１年目枠!$A$1:$Y$131</definedName>
    <definedName name="_xlnm.Print_Area" localSheetId="3">'【記入例】２年目枠 '!$A$1:$Z$137</definedName>
    <definedName name="_xlnm.Print_Area" localSheetId="0">'１年目枠'!$A$1:$Y$77</definedName>
    <definedName name="_xlnm.Print_Area" localSheetId="1">'２年目枠'!$A$1:$Z$77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 l="1"/>
  <c r="X36" i="6"/>
  <c r="X42" i="6"/>
  <c r="X48" i="6"/>
  <c r="X54" i="6"/>
  <c r="X30" i="6"/>
  <c r="X24" i="6"/>
  <c r="X18" i="6"/>
  <c r="T135" i="6"/>
  <c r="K132" i="6"/>
  <c r="T133" i="6" s="1"/>
  <c r="T129" i="6"/>
  <c r="K126" i="6"/>
  <c r="T127" i="6" s="1"/>
  <c r="V126" i="6" s="1"/>
  <c r="T123" i="6"/>
  <c r="K120" i="6"/>
  <c r="T121" i="6" s="1"/>
  <c r="V120" i="6" s="1"/>
  <c r="T117" i="6"/>
  <c r="K114" i="6"/>
  <c r="T115" i="6" s="1"/>
  <c r="V114" i="6" s="1"/>
  <c r="T111" i="6"/>
  <c r="K108" i="6"/>
  <c r="T109" i="6" s="1"/>
  <c r="T105" i="6"/>
  <c r="K102" i="6"/>
  <c r="T103" i="6" s="1"/>
  <c r="V102" i="6" s="1"/>
  <c r="T99" i="6"/>
  <c r="K96" i="6"/>
  <c r="T97" i="6" s="1"/>
  <c r="V96" i="6" s="1"/>
  <c r="T93" i="6"/>
  <c r="K90" i="6"/>
  <c r="T91" i="6" s="1"/>
  <c r="V90" i="6" s="1"/>
  <c r="T87" i="6"/>
  <c r="K84" i="6"/>
  <c r="T85" i="6" s="1"/>
  <c r="T81" i="6"/>
  <c r="K78" i="6"/>
  <c r="T79" i="6" s="1"/>
  <c r="V78" i="6" s="1"/>
  <c r="T75" i="6"/>
  <c r="K72" i="6"/>
  <c r="T73" i="6" s="1"/>
  <c r="V72" i="6" s="1"/>
  <c r="T69" i="6"/>
  <c r="K66" i="6"/>
  <c r="T67" i="6" s="1"/>
  <c r="V66" i="6" s="1"/>
  <c r="T63" i="6"/>
  <c r="K60" i="6"/>
  <c r="T61" i="6" s="1"/>
  <c r="T57" i="6"/>
  <c r="K54" i="6"/>
  <c r="T55" i="6" s="1"/>
  <c r="T51" i="6"/>
  <c r="K48" i="6"/>
  <c r="T49" i="6" s="1"/>
  <c r="T45" i="6"/>
  <c r="K42" i="6"/>
  <c r="T43" i="6" s="1"/>
  <c r="V42" i="6" s="1"/>
  <c r="T39" i="6"/>
  <c r="K36" i="6"/>
  <c r="T37" i="6" s="1"/>
  <c r="T33" i="6"/>
  <c r="K30" i="6"/>
  <c r="T31" i="6" s="1"/>
  <c r="V30" i="6" s="1"/>
  <c r="T27" i="6"/>
  <c r="K24" i="6"/>
  <c r="T25" i="6" s="1"/>
  <c r="T21" i="6"/>
  <c r="K18" i="6"/>
  <c r="T19" i="6" s="1"/>
  <c r="S131" i="4"/>
  <c r="S129" i="4"/>
  <c r="S125" i="4"/>
  <c r="S123" i="4"/>
  <c r="S119" i="4"/>
  <c r="S117" i="4"/>
  <c r="S113" i="4"/>
  <c r="S111" i="4"/>
  <c r="S107" i="4"/>
  <c r="S105" i="4"/>
  <c r="S101" i="4"/>
  <c r="S99" i="4"/>
  <c r="U96" i="4" s="1"/>
  <c r="S95" i="4"/>
  <c r="S93" i="4"/>
  <c r="S89" i="4"/>
  <c r="S87" i="4"/>
  <c r="S83" i="4"/>
  <c r="S81" i="4"/>
  <c r="S77" i="4"/>
  <c r="S75" i="4"/>
  <c r="U72" i="4" s="1"/>
  <c r="S71" i="4"/>
  <c r="S69" i="4"/>
  <c r="S65" i="4"/>
  <c r="S63" i="4"/>
  <c r="S59" i="4"/>
  <c r="S57" i="4"/>
  <c r="S53" i="4"/>
  <c r="S51" i="4"/>
  <c r="U48" i="4" s="1"/>
  <c r="S47" i="4"/>
  <c r="S45" i="4"/>
  <c r="S41" i="4"/>
  <c r="S39" i="4"/>
  <c r="S35" i="4"/>
  <c r="S33" i="4"/>
  <c r="S29" i="4"/>
  <c r="S27" i="4"/>
  <c r="S23" i="4"/>
  <c r="S21" i="4"/>
  <c r="S17" i="4"/>
  <c r="S15" i="4"/>
  <c r="T21" i="3"/>
  <c r="S17" i="1"/>
  <c r="V60" i="6" l="1"/>
  <c r="V84" i="6"/>
  <c r="V108" i="6"/>
  <c r="V132" i="6"/>
  <c r="U12" i="4"/>
  <c r="U60" i="4"/>
  <c r="U108" i="4"/>
  <c r="U54" i="4"/>
  <c r="U78" i="4"/>
  <c r="U102" i="4"/>
  <c r="U126" i="4"/>
  <c r="U90" i="4"/>
  <c r="U84" i="4"/>
  <c r="U30" i="4"/>
  <c r="U120" i="4"/>
  <c r="V54" i="6"/>
  <c r="V48" i="6"/>
  <c r="V36" i="6"/>
  <c r="V24" i="6"/>
  <c r="V18" i="6"/>
  <c r="U36" i="4"/>
  <c r="U24" i="4"/>
  <c r="U66" i="4"/>
  <c r="U114" i="4"/>
  <c r="U42" i="4"/>
  <c r="U18" i="4"/>
  <c r="K114" i="3"/>
  <c r="T115" i="3" s="1"/>
  <c r="K120" i="3"/>
  <c r="T121" i="3" s="1"/>
  <c r="K126" i="3"/>
  <c r="T127" i="3" s="1"/>
  <c r="K132" i="3"/>
  <c r="T133" i="3" s="1"/>
  <c r="K102" i="3"/>
  <c r="T103" i="3" s="1"/>
  <c r="K108" i="3"/>
  <c r="T109" i="3" s="1"/>
  <c r="K90" i="3"/>
  <c r="T91" i="3" s="1"/>
  <c r="K96" i="3"/>
  <c r="T97" i="3" s="1"/>
  <c r="K78" i="3"/>
  <c r="T79" i="3" s="1"/>
  <c r="K84" i="3"/>
  <c r="T85" i="3" s="1"/>
  <c r="K66" i="3"/>
  <c r="T67" i="3" s="1"/>
  <c r="K72" i="3"/>
  <c r="T73" i="3" s="1"/>
  <c r="K54" i="3"/>
  <c r="T55" i="3" s="1"/>
  <c r="K60" i="3"/>
  <c r="T61" i="3" s="1"/>
  <c r="K42" i="3"/>
  <c r="T43" i="3" s="1"/>
  <c r="V42" i="3" s="1"/>
  <c r="K48" i="3"/>
  <c r="T49" i="3" s="1"/>
  <c r="K30" i="3"/>
  <c r="T31" i="3" s="1"/>
  <c r="K36" i="3"/>
  <c r="T37" i="3" s="1"/>
  <c r="K24" i="3"/>
  <c r="T25" i="3" s="1"/>
  <c r="K18" i="3"/>
  <c r="T19" i="3" s="1"/>
  <c r="T135" i="3"/>
  <c r="T129" i="3"/>
  <c r="T123" i="3"/>
  <c r="T117" i="3"/>
  <c r="T111" i="3"/>
  <c r="T105" i="3"/>
  <c r="T99" i="3"/>
  <c r="T93" i="3"/>
  <c r="T87" i="3"/>
  <c r="T81" i="3"/>
  <c r="T75" i="3"/>
  <c r="T69" i="3"/>
  <c r="T63" i="3"/>
  <c r="T57" i="3"/>
  <c r="T51" i="3"/>
  <c r="T45" i="3"/>
  <c r="T39" i="3"/>
  <c r="T33" i="3"/>
  <c r="T27" i="3"/>
  <c r="S131" i="1"/>
  <c r="S129" i="1"/>
  <c r="S125" i="1"/>
  <c r="S123" i="1"/>
  <c r="S119" i="1"/>
  <c r="S117" i="1"/>
  <c r="S113" i="1"/>
  <c r="S111" i="1"/>
  <c r="S107" i="1"/>
  <c r="S105" i="1"/>
  <c r="S101" i="1"/>
  <c r="S99" i="1"/>
  <c r="S95" i="1"/>
  <c r="S93" i="1"/>
  <c r="S89" i="1"/>
  <c r="S87" i="1"/>
  <c r="S83" i="1"/>
  <c r="S81" i="1"/>
  <c r="S77" i="1"/>
  <c r="S75" i="1"/>
  <c r="S71" i="1"/>
  <c r="S69" i="1"/>
  <c r="S65" i="1"/>
  <c r="S63" i="1"/>
  <c r="S59" i="1"/>
  <c r="S57" i="1"/>
  <c r="S53" i="1"/>
  <c r="S51" i="1"/>
  <c r="S47" i="1"/>
  <c r="S45" i="1"/>
  <c r="S41" i="1"/>
  <c r="S39" i="1"/>
  <c r="S35" i="1"/>
  <c r="S33" i="1"/>
  <c r="S29" i="1"/>
  <c r="S27" i="1"/>
  <c r="S23" i="1"/>
  <c r="S21" i="1"/>
  <c r="S15" i="1"/>
  <c r="C10" i="6" l="1"/>
  <c r="C11" i="6"/>
  <c r="C6" i="4"/>
  <c r="C5" i="4"/>
  <c r="V72" i="3"/>
  <c r="V84" i="3"/>
  <c r="V132" i="3"/>
  <c r="U114" i="1"/>
  <c r="V60" i="3"/>
  <c r="V108" i="3"/>
  <c r="V120" i="3"/>
  <c r="V96" i="3"/>
  <c r="V114" i="3"/>
  <c r="V54" i="3"/>
  <c r="V126" i="3"/>
  <c r="V102" i="3"/>
  <c r="V90" i="3"/>
  <c r="V78" i="3"/>
  <c r="V48" i="3"/>
  <c r="V36" i="3"/>
  <c r="V66" i="3"/>
  <c r="V30" i="3"/>
  <c r="V18" i="3"/>
  <c r="C10" i="3" s="1"/>
  <c r="V24" i="3"/>
  <c r="U126" i="1"/>
  <c r="U108" i="1"/>
  <c r="U72" i="1"/>
  <c r="U96" i="1"/>
  <c r="U120" i="1"/>
  <c r="U90" i="1"/>
  <c r="U102" i="1"/>
  <c r="U30" i="1"/>
  <c r="U66" i="1"/>
  <c r="U60" i="1"/>
  <c r="U84" i="1"/>
  <c r="U54" i="1"/>
  <c r="U36" i="1"/>
  <c r="U78" i="1"/>
  <c r="U42" i="1"/>
  <c r="U24" i="1"/>
  <c r="U48" i="1"/>
  <c r="U18" i="1"/>
  <c r="U12" i="1"/>
  <c r="C5" i="1" l="1"/>
  <c r="C11" i="3"/>
</calcChain>
</file>

<file path=xl/sharedStrings.xml><?xml version="1.0" encoding="utf-8"?>
<sst xmlns="http://schemas.openxmlformats.org/spreadsheetml/2006/main" count="1639" uniqueCount="77">
  <si>
    <t>No.</t>
    <phoneticPr fontId="1"/>
  </si>
  <si>
    <t>氏名</t>
    <rPh sb="0" eb="2">
      <t>シメイ</t>
    </rPh>
    <phoneticPr fontId="1"/>
  </si>
  <si>
    <t>配属先</t>
    <rPh sb="0" eb="3">
      <t>ハイゾクサキ</t>
    </rPh>
    <phoneticPr fontId="1"/>
  </si>
  <si>
    <t>円</t>
    <rPh sb="0" eb="1">
      <t>エン</t>
    </rPh>
    <phoneticPr fontId="1"/>
  </si>
  <si>
    <t>①上限</t>
    <rPh sb="1" eb="3">
      <t>ジョウゲン</t>
    </rPh>
    <phoneticPr fontId="1"/>
  </si>
  <si>
    <t>①②③の低い額</t>
    <rPh sb="4" eb="5">
      <t>ヒク</t>
    </rPh>
    <rPh sb="6" eb="7">
      <t>ガク</t>
    </rPh>
    <phoneticPr fontId="1"/>
  </si>
  <si>
    <t>②(a)の1/4　※千円未満切り捨て</t>
    <rPh sb="10" eb="12">
      <t>センエン</t>
    </rPh>
    <rPh sb="12" eb="14">
      <t>ミマン</t>
    </rPh>
    <rPh sb="14" eb="15">
      <t>キ</t>
    </rPh>
    <rPh sb="16" eb="17">
      <t>ス</t>
    </rPh>
    <phoneticPr fontId="1"/>
  </si>
  <si>
    <t>③(b)　※千円未満切り捨て</t>
    <rPh sb="6" eb="8">
      <t>センエン</t>
    </rPh>
    <rPh sb="8" eb="10">
      <t>ミマン</t>
    </rPh>
    <rPh sb="10" eb="11">
      <t>キ</t>
    </rPh>
    <rPh sb="12" eb="13">
      <t>ス</t>
    </rPh>
    <phoneticPr fontId="1"/>
  </si>
  <si>
    <t>奨学金名
及び
実施団体名</t>
    <rPh sb="0" eb="4">
      <t>ショウガクキンメイ</t>
    </rPh>
    <rPh sb="5" eb="6">
      <t>オヨ</t>
    </rPh>
    <rPh sb="8" eb="13">
      <t>ジッシダンタイメイ</t>
    </rPh>
    <phoneticPr fontId="1"/>
  </si>
  <si>
    <t>〇奨学金名</t>
    <rPh sb="1" eb="4">
      <t>ショウガクキン</t>
    </rPh>
    <phoneticPr fontId="1"/>
  </si>
  <si>
    <t>〇実施団体名</t>
    <rPh sb="1" eb="3">
      <t>ジッシ</t>
    </rPh>
    <rPh sb="3" eb="6">
      <t>ダンタイメイ</t>
    </rPh>
    <phoneticPr fontId="1"/>
  </si>
  <si>
    <t>〇名称</t>
    <rPh sb="1" eb="3">
      <t>メイショウ</t>
    </rPh>
    <phoneticPr fontId="1"/>
  </si>
  <si>
    <t>〇所在地（市町村名まで）</t>
    <rPh sb="1" eb="4">
      <t>ショザイチ</t>
    </rPh>
    <rPh sb="5" eb="9">
      <t>シチョウソンメイ</t>
    </rPh>
    <phoneticPr fontId="1"/>
  </si>
  <si>
    <t>従事する航空機整備関連事業の概要</t>
    <rPh sb="0" eb="2">
      <t>ジュウジ</t>
    </rPh>
    <rPh sb="4" eb="13">
      <t>コウクウキセイビカンレンジギョウ</t>
    </rPh>
    <rPh sb="14" eb="16">
      <t>ガイヨウ</t>
    </rPh>
    <phoneticPr fontId="1"/>
  </si>
  <si>
    <t>〇部署名等</t>
    <rPh sb="1" eb="5">
      <t>ブショメイトウ</t>
    </rPh>
    <phoneticPr fontId="1"/>
  </si>
  <si>
    <t>②(b)　※千円未満切り捨て</t>
    <rPh sb="6" eb="8">
      <t>センエン</t>
    </rPh>
    <rPh sb="8" eb="10">
      <t>ミマン</t>
    </rPh>
    <rPh sb="10" eb="11">
      <t>キ</t>
    </rPh>
    <rPh sb="12" eb="13">
      <t>ス</t>
    </rPh>
    <phoneticPr fontId="1"/>
  </si>
  <si>
    <t>①②の低い額</t>
    <rPh sb="3" eb="4">
      <t>ヒク</t>
    </rPh>
    <rPh sb="5" eb="6">
      <t>ガク</t>
    </rPh>
    <phoneticPr fontId="1"/>
  </si>
  <si>
    <t>（２）支援対象者の内訳</t>
    <rPh sb="3" eb="5">
      <t>シエン</t>
    </rPh>
    <rPh sb="5" eb="8">
      <t>タイショウシャ</t>
    </rPh>
    <rPh sb="9" eb="11">
      <t>ウチワケ</t>
    </rPh>
    <phoneticPr fontId="1"/>
  </si>
  <si>
    <t>支援対象者数</t>
    <rPh sb="0" eb="2">
      <t>シエン</t>
    </rPh>
    <rPh sb="2" eb="5">
      <t>タイショウシャ</t>
    </rPh>
    <rPh sb="5" eb="6">
      <t>スウ</t>
    </rPh>
    <phoneticPr fontId="1"/>
  </si>
  <si>
    <t>人</t>
  </si>
  <si>
    <t>円</t>
    <rPh sb="0" eb="1">
      <t>エン</t>
    </rPh>
    <phoneticPr fontId="1"/>
  </si>
  <si>
    <t>支援相当額の積算</t>
    <rPh sb="0" eb="2">
      <t>シエン</t>
    </rPh>
    <rPh sb="2" eb="4">
      <t>ソウトウ</t>
    </rPh>
    <rPh sb="4" eb="5">
      <t>ガク</t>
    </rPh>
    <rPh sb="6" eb="8">
      <t>セキサン</t>
    </rPh>
    <phoneticPr fontId="1"/>
  </si>
  <si>
    <t>支援相当額の合計</t>
    <rPh sb="0" eb="2">
      <t>シエン</t>
    </rPh>
    <rPh sb="2" eb="5">
      <t>ソウトウガク</t>
    </rPh>
    <rPh sb="6" eb="8">
      <t>ゴウケイ</t>
    </rPh>
    <phoneticPr fontId="1"/>
  </si>
  <si>
    <t>支援対象者に対する
実支出額(b)</t>
    <rPh sb="0" eb="2">
      <t>シエン</t>
    </rPh>
    <rPh sb="2" eb="5">
      <t>タイショウシャ</t>
    </rPh>
    <rPh sb="6" eb="7">
      <t>タイ</t>
    </rPh>
    <rPh sb="10" eb="14">
      <t>ジッシシュツガク</t>
    </rPh>
    <phoneticPr fontId="1"/>
  </si>
  <si>
    <t>支援対象者に対する
実支出額(b)</t>
    <rPh sb="0" eb="2">
      <t>シエン</t>
    </rPh>
    <rPh sb="2" eb="5">
      <t>タイショウシャ</t>
    </rPh>
    <rPh sb="6" eb="7">
      <t>タイ</t>
    </rPh>
    <rPh sb="10" eb="11">
      <t>ジツ</t>
    </rPh>
    <rPh sb="11" eb="14">
      <t>シシュツガク</t>
    </rPh>
    <phoneticPr fontId="1"/>
  </si>
  <si>
    <t>補助金交付額</t>
    <rPh sb="0" eb="3">
      <t>ホジョキン</t>
    </rPh>
    <rPh sb="3" eb="5">
      <t>コウフ</t>
    </rPh>
    <rPh sb="5" eb="6">
      <t>ガク</t>
    </rPh>
    <phoneticPr fontId="1"/>
  </si>
  <si>
    <t>（１）前年度の１年目枠における支援実績</t>
    <rPh sb="3" eb="6">
      <t>ゼンネンド</t>
    </rPh>
    <rPh sb="8" eb="10">
      <t>ネンメ</t>
    </rPh>
    <rPh sb="10" eb="11">
      <t>ワク</t>
    </rPh>
    <rPh sb="15" eb="17">
      <t>シエン</t>
    </rPh>
    <rPh sb="17" eb="19">
      <t>ジッセキ</t>
    </rPh>
    <phoneticPr fontId="1"/>
  </si>
  <si>
    <t>①(a)　※千円未満切り捨て</t>
  </si>
  <si>
    <t>①(a)　※千円未満切り捨て</t>
    <rPh sb="6" eb="8">
      <t>センエン</t>
    </rPh>
    <rPh sb="8" eb="10">
      <t>ミマン</t>
    </rPh>
    <rPh sb="10" eb="11">
      <t>キ</t>
    </rPh>
    <rPh sb="12" eb="13">
      <t>ス</t>
    </rPh>
    <phoneticPr fontId="1"/>
  </si>
  <si>
    <t>①(a)　※千円未満切り捨て</t>
    <phoneticPr fontId="1"/>
  </si>
  <si>
    <t>（３）支援対象者の内訳</t>
    <phoneticPr fontId="1"/>
  </si>
  <si>
    <t>別紙　事業報告書（１年目枠）</t>
    <rPh sb="0" eb="2">
      <t>ベッシ</t>
    </rPh>
    <rPh sb="3" eb="5">
      <t>ジギョウ</t>
    </rPh>
    <rPh sb="5" eb="7">
      <t>ホウコク</t>
    </rPh>
    <rPh sb="7" eb="8">
      <t>ショ</t>
    </rPh>
    <rPh sb="10" eb="12">
      <t>ネンメ</t>
    </rPh>
    <rPh sb="12" eb="13">
      <t>ワク</t>
    </rPh>
    <phoneticPr fontId="1"/>
  </si>
  <si>
    <t>別紙　事業報告書（２年目枠）</t>
    <rPh sb="0" eb="2">
      <t>ベッシ</t>
    </rPh>
    <rPh sb="3" eb="5">
      <t>ジギョウ</t>
    </rPh>
    <rPh sb="5" eb="7">
      <t>ホウコク</t>
    </rPh>
    <rPh sb="7" eb="8">
      <t>ショ</t>
    </rPh>
    <rPh sb="10" eb="12">
      <t>ネンメ</t>
    </rPh>
    <rPh sb="12" eb="13">
      <t>ワク</t>
    </rPh>
    <phoneticPr fontId="1"/>
  </si>
  <si>
    <t>補助対象額</t>
    <rPh sb="0" eb="2">
      <t>ホジョ</t>
    </rPh>
    <rPh sb="2" eb="4">
      <t>タイショウ</t>
    </rPh>
    <rPh sb="4" eb="5">
      <t>ガク</t>
    </rPh>
    <phoneticPr fontId="1"/>
  </si>
  <si>
    <t>支援対象者に対する
実支出額</t>
    <rPh sb="0" eb="2">
      <t>シエン</t>
    </rPh>
    <rPh sb="2" eb="5">
      <t>タイショウシャ</t>
    </rPh>
    <rPh sb="6" eb="7">
      <t>タイ</t>
    </rPh>
    <rPh sb="10" eb="14">
      <t>ジッシシュツガク</t>
    </rPh>
    <phoneticPr fontId="1"/>
  </si>
  <si>
    <t>計画</t>
    <rPh sb="0" eb="2">
      <t>ケイカク</t>
    </rPh>
    <phoneticPr fontId="1"/>
  </si>
  <si>
    <t>実績</t>
    <rPh sb="0" eb="2">
      <t>ジッセキ</t>
    </rPh>
    <phoneticPr fontId="1"/>
  </si>
  <si>
    <t>支援対象者に対する
実支出額</t>
    <rPh sb="0" eb="2">
      <t>シエン</t>
    </rPh>
    <rPh sb="2" eb="5">
      <t>タイショウシャ</t>
    </rPh>
    <rPh sb="6" eb="7">
      <t>タイ</t>
    </rPh>
    <rPh sb="10" eb="11">
      <t>ジツ</t>
    </rPh>
    <rPh sb="11" eb="14">
      <t>シシュツガク</t>
    </rPh>
    <phoneticPr fontId="1"/>
  </si>
  <si>
    <t>（１）事業実績</t>
    <rPh sb="3" eb="7">
      <t>ジギョウジッセキ</t>
    </rPh>
    <phoneticPr fontId="1"/>
  </si>
  <si>
    <t>（２）事業実績</t>
    <rPh sb="3" eb="7">
      <t>ジギョウジッセキ</t>
    </rPh>
    <phoneticPr fontId="1"/>
  </si>
  <si>
    <r>
      <rPr>
        <sz val="11"/>
        <color rgb="FFFF0000"/>
        <rFont val="Segoe UI Symbol"/>
        <family val="3"/>
      </rPr>
      <t>○○</t>
    </r>
    <r>
      <rPr>
        <sz val="11"/>
        <color rgb="FFFF0000"/>
        <rFont val="AR P丸ゴシック体M"/>
        <family val="3"/>
        <charset val="128"/>
      </rPr>
      <t>　</t>
    </r>
    <r>
      <rPr>
        <sz val="11"/>
        <color rgb="FFFF0000"/>
        <rFont val="Segoe UI Symbol"/>
        <family val="3"/>
      </rPr>
      <t>○○</t>
    </r>
    <phoneticPr fontId="1"/>
  </si>
  <si>
    <t>・・・・・・・・・・・・・・・・・・・・・・・・・・・・・・・・・・・・・・・・・・・・・・・・・・・・・・・・・・・・・・・・</t>
    <phoneticPr fontId="1"/>
  </si>
  <si>
    <t>千葉工場</t>
    <rPh sb="0" eb="4">
      <t>チバコウジョウ</t>
    </rPh>
    <phoneticPr fontId="1"/>
  </si>
  <si>
    <t>千葉市中央区</t>
    <rPh sb="0" eb="3">
      <t>チバシ</t>
    </rPh>
    <rPh sb="3" eb="6">
      <t>チュウオウク</t>
    </rPh>
    <phoneticPr fontId="1"/>
  </si>
  <si>
    <t>航空整備部</t>
    <rPh sb="0" eb="2">
      <t>コウクウ</t>
    </rPh>
    <rPh sb="2" eb="4">
      <t>セイビ</t>
    </rPh>
    <rPh sb="4" eb="5">
      <t>ブ</t>
    </rPh>
    <phoneticPr fontId="1"/>
  </si>
  <si>
    <r>
      <rPr>
        <sz val="11"/>
        <color rgb="FFFF0000"/>
        <rFont val="Segoe UI Symbol"/>
        <family val="3"/>
      </rPr>
      <t>●●</t>
    </r>
    <r>
      <rPr>
        <sz val="11"/>
        <color rgb="FFFF0000"/>
        <rFont val="AR P丸ゴシック体M"/>
        <family val="3"/>
        <charset val="128"/>
      </rPr>
      <t>　</t>
    </r>
    <r>
      <rPr>
        <sz val="11"/>
        <color rgb="FFFF0000"/>
        <rFont val="Segoe UI Symbol"/>
        <family val="3"/>
      </rPr>
      <t>●●</t>
    </r>
    <phoneticPr fontId="1"/>
  </si>
  <si>
    <t>航空整備部</t>
    <rPh sb="0" eb="5">
      <t>コウクウセイビブ</t>
    </rPh>
    <phoneticPr fontId="1"/>
  </si>
  <si>
    <t>□□　□□</t>
    <phoneticPr fontId="1"/>
  </si>
  <si>
    <r>
      <rPr>
        <sz val="11"/>
        <color rgb="FFFF0000"/>
        <rFont val="Segoe UI Symbol"/>
        <family val="3"/>
      </rPr>
      <t>■■</t>
    </r>
    <r>
      <rPr>
        <sz val="11"/>
        <color rgb="FFFF0000"/>
        <rFont val="AR P丸ゴシック体M"/>
        <family val="3"/>
        <charset val="128"/>
      </rPr>
      <t>　</t>
    </r>
    <r>
      <rPr>
        <sz val="11"/>
        <color rgb="FFFF0000"/>
        <rFont val="Segoe UI Symbol"/>
        <family val="3"/>
      </rPr>
      <t>■■</t>
    </r>
    <phoneticPr fontId="1"/>
  </si>
  <si>
    <t>◇◇　◇◇</t>
    <phoneticPr fontId="1"/>
  </si>
  <si>
    <t>◆◆　◆◆</t>
    <phoneticPr fontId="1"/>
  </si>
  <si>
    <t>☆☆　☆☆</t>
    <phoneticPr fontId="1"/>
  </si>
  <si>
    <t>円</t>
    <rPh sb="0" eb="1">
      <t>エン</t>
    </rPh>
    <phoneticPr fontId="1"/>
  </si>
  <si>
    <t>前年度における
支援相当額</t>
    <rPh sb="0" eb="3">
      <t>ゼンネンド</t>
    </rPh>
    <rPh sb="10" eb="13">
      <t>ソウトウガク</t>
    </rPh>
    <phoneticPr fontId="1"/>
  </si>
  <si>
    <t>前年度における
支援相当額</t>
    <rPh sb="0" eb="3">
      <t>ゼンネンド</t>
    </rPh>
    <rPh sb="8" eb="13">
      <t>シエンソウトウガク</t>
    </rPh>
    <phoneticPr fontId="1"/>
  </si>
  <si>
    <t>（ａ）</t>
    <phoneticPr fontId="1"/>
  </si>
  <si>
    <t>第一種奨学金</t>
    <rPh sb="0" eb="1">
      <t>ダイ</t>
    </rPh>
    <rPh sb="1" eb="6">
      <t>イッシュショウガクキン</t>
    </rPh>
    <phoneticPr fontId="1"/>
  </si>
  <si>
    <t>独立行政法人日本学生支援機構</t>
    <rPh sb="0" eb="6">
      <t>ドクリツギョウセイホウジン</t>
    </rPh>
    <rPh sb="6" eb="14">
      <t>ニホンガクセイシエンキコウ</t>
    </rPh>
    <phoneticPr fontId="1"/>
  </si>
  <si>
    <t>第二種奨学金</t>
    <rPh sb="0" eb="6">
      <t>ダイニシュショウガクキン</t>
    </rPh>
    <phoneticPr fontId="1"/>
  </si>
  <si>
    <t>円</t>
    <rPh sb="0" eb="1">
      <t>エン</t>
    </rPh>
    <phoneticPr fontId="1"/>
  </si>
  <si>
    <t>入社日における
奨学金の残額(a)</t>
    <rPh sb="0" eb="3">
      <t>ニュウシャビ</t>
    </rPh>
    <rPh sb="8" eb="11">
      <t>ショウガクキン</t>
    </rPh>
    <rPh sb="12" eb="14">
      <t>ザンガク</t>
    </rPh>
    <phoneticPr fontId="1"/>
  </si>
  <si>
    <t>事業完了時点に
おける奨学金の残額</t>
    <rPh sb="0" eb="2">
      <t>ジギョウ</t>
    </rPh>
    <rPh sb="2" eb="4">
      <t>カンリョウ</t>
    </rPh>
    <rPh sb="4" eb="6">
      <t>ジテン</t>
    </rPh>
    <rPh sb="11" eb="14">
      <t>ショウガクキン</t>
    </rPh>
    <rPh sb="15" eb="17">
      <t>ザンガク</t>
    </rPh>
    <phoneticPr fontId="1"/>
  </si>
  <si>
    <t>申請日の属する年度の４月１日に
おける奨学金の残額</t>
    <rPh sb="23" eb="25">
      <t>ザンガク</t>
    </rPh>
    <phoneticPr fontId="1"/>
  </si>
  <si>
    <t>入社日における
奨学金の残額(a)</t>
    <rPh sb="0" eb="2">
      <t>ニュウシャ</t>
    </rPh>
    <rPh sb="2" eb="3">
      <t>ニチ</t>
    </rPh>
    <rPh sb="8" eb="11">
      <t>ショウガクキン</t>
    </rPh>
    <rPh sb="12" eb="14">
      <t>ザンガク</t>
    </rPh>
    <phoneticPr fontId="1"/>
  </si>
  <si>
    <t>事業完了時点に
おける奨学金の残額</t>
    <phoneticPr fontId="1"/>
  </si>
  <si>
    <t>事業完了年月日</t>
    <rPh sb="0" eb="4">
      <t>ジギョウカンリョウ</t>
    </rPh>
    <rPh sb="4" eb="7">
      <t>ネンガッピ</t>
    </rPh>
    <phoneticPr fontId="1"/>
  </si>
  <si>
    <t>事業完了年月日</t>
    <rPh sb="0" eb="7">
      <t>ジギョウカンリョウネンガッピ</t>
    </rPh>
    <phoneticPr fontId="1"/>
  </si>
  <si>
    <t>　年　月　日</t>
    <rPh sb="1" eb="2">
      <t>ネン</t>
    </rPh>
    <rPh sb="3" eb="4">
      <t>ガツ</t>
    </rPh>
    <rPh sb="5" eb="6">
      <t>ニチ</t>
    </rPh>
    <phoneticPr fontId="1"/>
  </si>
  <si>
    <t>奨学金の返還状況</t>
    <phoneticPr fontId="1"/>
  </si>
  <si>
    <t>　　前年度の補助事業における実績報告書等をもとに記載してください</t>
    <phoneticPr fontId="1"/>
  </si>
  <si>
    <t>ア：申請日時点で奨学金の返還を開始している</t>
    <rPh sb="2" eb="5">
      <t>シンセイヒ</t>
    </rPh>
    <rPh sb="5" eb="7">
      <t>ジテン</t>
    </rPh>
    <rPh sb="8" eb="11">
      <t>ショウガクキン</t>
    </rPh>
    <rPh sb="12" eb="14">
      <t>ヘンカン</t>
    </rPh>
    <rPh sb="15" eb="17">
      <t>カイシ</t>
    </rPh>
    <phoneticPr fontId="1"/>
  </si>
  <si>
    <t>イ：申請日時点で奨学金の返還開始年月日が到来していない</t>
    <rPh sb="2" eb="7">
      <t>シンセイヒジテン</t>
    </rPh>
    <rPh sb="8" eb="11">
      <t>ショウガクキン</t>
    </rPh>
    <rPh sb="12" eb="14">
      <t>ヘンカン</t>
    </rPh>
    <rPh sb="14" eb="16">
      <t>カイシ</t>
    </rPh>
    <rPh sb="16" eb="19">
      <t>ネンガッピ</t>
    </rPh>
    <rPh sb="20" eb="22">
      <t>トウライ</t>
    </rPh>
    <phoneticPr fontId="1"/>
  </si>
  <si>
    <t>入社した年月日</t>
    <rPh sb="0" eb="2">
      <t>ニュウシャ</t>
    </rPh>
    <rPh sb="4" eb="7">
      <t>ネンガッピ</t>
    </rPh>
    <phoneticPr fontId="1"/>
  </si>
  <si>
    <t>奨学金の返還開始日</t>
    <rPh sb="0" eb="3">
      <t>ショウガクキン</t>
    </rPh>
    <rPh sb="4" eb="9">
      <t>ヘンカンカイシビ</t>
    </rPh>
    <phoneticPr fontId="1"/>
  </si>
  <si>
    <t>※「奨学金の返還状況」でイを選択した場合に記入</t>
    <rPh sb="2" eb="5">
      <t>ショウガクキン</t>
    </rPh>
    <rPh sb="6" eb="8">
      <t>ヘンカン</t>
    </rPh>
    <rPh sb="8" eb="10">
      <t>ジョウキョウ</t>
    </rPh>
    <rPh sb="14" eb="16">
      <t>センタク</t>
    </rPh>
    <rPh sb="18" eb="20">
      <t>バアイ</t>
    </rPh>
    <rPh sb="21" eb="23">
      <t>キニュウ</t>
    </rPh>
    <phoneticPr fontId="1"/>
  </si>
  <si>
    <t>年　月　日</t>
    <rPh sb="0" eb="1">
      <t>ネン</t>
    </rPh>
    <rPh sb="2" eb="3">
      <t>ゲツ</t>
    </rPh>
    <rPh sb="4" eb="5">
      <t>ヒ</t>
    </rPh>
    <phoneticPr fontId="1"/>
  </si>
  <si>
    <t>年　月　日</t>
    <rPh sb="0" eb="1">
      <t>ネン</t>
    </rPh>
    <rPh sb="2" eb="3">
      <t>ゲツ</t>
    </rPh>
    <rPh sb="4" eb="5">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</si>
</sst>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2"/>
      <charset val="128"/>
      <scheme val="minor"/>
    </font>
    <font>
      <sz val="6"/>
      <name val="游ゴシック"/>
      <family val="2"/>
      <charset val="128"/>
      <scheme val="minor"/>
    </font>
    <font>
      <b/>
      <sz val="11"/>
      <color theme="0"/>
      <name val="AR P丸ゴシック体M"/>
      <family val="3"/>
      <charset val="128"/>
    </font>
    <font>
      <sz val="11"/>
      <color theme="1"/>
      <name val="AR P丸ゴシック体M"/>
      <family val="3"/>
      <charset val="128"/>
    </font>
    <font>
      <b/>
      <sz val="11"/>
      <color theme="1"/>
      <name val="AR P丸ゴシック体M"/>
      <family val="3"/>
      <charset val="128"/>
    </font>
    <font>
      <b/>
      <sz val="26"/>
      <color theme="1"/>
      <name val="AR Pゴシック体S"/>
      <family val="3"/>
      <charset val="128"/>
    </font>
    <font>
      <sz val="12"/>
      <color theme="1"/>
      <name val="游ゴシック"/>
      <family val="2"/>
      <charset val="128"/>
      <scheme val="minor"/>
    </font>
    <font>
      <sz val="12"/>
      <color theme="1"/>
      <name val="游ゴシック"/>
      <family val="3"/>
      <charset val="128"/>
      <scheme val="minor"/>
    </font>
    <font>
      <b/>
      <sz val="11"/>
      <color theme="0"/>
      <name val="AR Pゴシック体M"/>
      <family val="3"/>
      <charset val="128"/>
    </font>
    <font>
      <b/>
      <sz val="12"/>
      <color theme="1"/>
      <name val="游ゴシック"/>
      <family val="3"/>
      <charset val="128"/>
      <scheme val="minor"/>
    </font>
    <font>
      <b/>
      <sz val="14"/>
      <color theme="1"/>
      <name val="游ゴシック"/>
      <family val="3"/>
      <charset val="128"/>
      <scheme val="minor"/>
    </font>
    <font>
      <b/>
      <sz val="16"/>
      <color theme="1"/>
      <name val="游ゴシック"/>
      <family val="3"/>
      <charset val="128"/>
      <scheme val="minor"/>
    </font>
    <font>
      <sz val="14"/>
      <color theme="1"/>
      <name val="游ゴシック"/>
      <family val="3"/>
      <charset val="128"/>
      <scheme val="minor"/>
    </font>
    <font>
      <sz val="16"/>
      <color theme="1"/>
      <name val="游ゴシック"/>
      <family val="3"/>
      <charset val="128"/>
      <scheme val="minor"/>
    </font>
    <font>
      <b/>
      <sz val="16"/>
      <color theme="0"/>
      <name val="AR Pゴシック体M"/>
      <family val="3"/>
      <charset val="128"/>
    </font>
    <font>
      <b/>
      <sz val="18"/>
      <color theme="1"/>
      <name val="游ゴシック"/>
      <family val="3"/>
      <charset val="128"/>
      <scheme val="minor"/>
    </font>
    <font>
      <b/>
      <sz val="16"/>
      <color theme="0"/>
      <name val="游ゴシック"/>
      <family val="3"/>
      <charset val="128"/>
      <scheme val="minor"/>
    </font>
    <font>
      <sz val="16"/>
      <color theme="1"/>
      <name val="游ゴシック"/>
      <family val="2"/>
      <charset val="128"/>
      <scheme val="minor"/>
    </font>
    <font>
      <b/>
      <sz val="14"/>
      <color theme="0"/>
      <name val="AR P丸ゴシック体M"/>
      <family val="3"/>
      <charset val="128"/>
    </font>
    <font>
      <b/>
      <sz val="14"/>
      <color theme="0"/>
      <name val="AR Pゴシック体M"/>
      <family val="3"/>
      <charset val="128"/>
    </font>
    <font>
      <sz val="11"/>
      <color theme="1"/>
      <name val="游ゴシック"/>
      <family val="2"/>
      <charset val="128"/>
      <scheme val="minor"/>
    </font>
    <font>
      <sz val="11"/>
      <color rgb="FFFF0000"/>
      <name val="AR P丸ゴシック体M"/>
      <family val="3"/>
      <charset val="128"/>
    </font>
    <font>
      <sz val="11"/>
      <color rgb="FFFF0000"/>
      <name val="Segoe UI Symbol"/>
      <family val="3"/>
    </font>
    <font>
      <sz val="11"/>
      <color rgb="FFFF0000"/>
      <name val="BIZ UDPゴシック"/>
      <family val="3"/>
      <charset val="128"/>
    </font>
    <font>
      <sz val="16"/>
      <color rgb="FFFF0000"/>
      <name val="游ゴシック"/>
      <family val="2"/>
      <charset val="128"/>
      <scheme val="minor"/>
    </font>
    <font>
      <sz val="16"/>
      <color rgb="FFFF0000"/>
      <name val="游ゴシック"/>
      <family val="3"/>
      <charset val="128"/>
      <scheme val="minor"/>
    </font>
    <font>
      <b/>
      <sz val="16"/>
      <color rgb="FFFF0000"/>
      <name val="游ゴシック"/>
      <family val="3"/>
      <charset val="128"/>
      <scheme val="minor"/>
    </font>
    <font>
      <sz val="12"/>
      <color theme="1"/>
      <name val="AR Pゴシック体M"/>
      <family val="3"/>
      <charset val="128"/>
    </font>
  </fonts>
  <fills count="6">
    <fill>
      <patternFill patternType="none"/>
    </fill>
    <fill>
      <patternFill patternType="gray125"/>
    </fill>
    <fill>
      <patternFill patternType="solid">
        <fgColor rgb="FF0070C0"/>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rgb="FFFFFFCC"/>
        <bgColor indexed="64"/>
      </patternFill>
    </fill>
  </fills>
  <borders count="3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rgb="FFFF0000"/>
      </left>
      <right style="medium">
        <color indexed="64"/>
      </right>
      <top style="medium">
        <color rgb="FFFF0000"/>
      </top>
      <bottom style="medium">
        <color rgb="FFFF0000"/>
      </bottom>
      <diagonal/>
    </border>
    <border>
      <left style="medium">
        <color indexed="64"/>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top style="medium">
        <color rgb="FFFF0000"/>
      </top>
      <bottom style="medium">
        <color rgb="FFFF0000"/>
      </bottom>
      <diagonal/>
    </border>
    <border>
      <left style="thin">
        <color theme="1"/>
      </left>
      <right/>
      <top/>
      <bottom/>
      <diagonal/>
    </border>
    <border>
      <left style="medium">
        <color theme="1"/>
      </left>
      <right style="medium">
        <color indexed="64"/>
      </right>
      <top style="medium">
        <color theme="1"/>
      </top>
      <bottom style="medium">
        <color theme="1"/>
      </bottom>
      <diagonal/>
    </border>
    <border>
      <left style="medium">
        <color indexed="64"/>
      </left>
      <right/>
      <top style="medium">
        <color theme="1"/>
      </top>
      <bottom style="medium">
        <color theme="1"/>
      </bottom>
      <diagonal/>
    </border>
    <border>
      <left/>
      <right style="medium">
        <color theme="1"/>
      </right>
      <top style="medium">
        <color theme="1"/>
      </top>
      <bottom style="medium">
        <color theme="1"/>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indexed="64"/>
      </left>
      <right/>
      <top/>
      <bottom/>
      <diagonal/>
    </border>
    <border>
      <left/>
      <right/>
      <top style="thin">
        <color indexed="64"/>
      </top>
      <bottom style="thin">
        <color indexed="64"/>
      </bottom>
      <diagonal/>
    </border>
  </borders>
  <cellStyleXfs count="2">
    <xf numFmtId="0" fontId="0" fillId="0" borderId="0">
      <alignment vertical="center"/>
    </xf>
    <xf numFmtId="38" fontId="20" fillId="0" borderId="0" applyFont="0" applyFill="0" applyBorder="0" applyAlignment="0" applyProtection="0">
      <alignment vertical="center"/>
    </xf>
  </cellStyleXfs>
  <cellXfs count="372">
    <xf numFmtId="0" fontId="0" fillId="0" borderId="0" xfId="0">
      <alignment vertical="center"/>
    </xf>
    <xf numFmtId="0" fontId="4" fillId="0" borderId="11" xfId="0" applyFont="1" applyBorder="1" applyAlignment="1">
      <alignment vertical="center" wrapText="1"/>
    </xf>
    <xf numFmtId="0" fontId="4" fillId="0" borderId="13" xfId="0" applyFont="1" applyBorder="1">
      <alignment vertical="center"/>
    </xf>
    <xf numFmtId="38" fontId="7" fillId="0" borderId="0" xfId="1" applyFont="1" applyAlignment="1">
      <alignment horizontal="center" vertical="center"/>
    </xf>
    <xf numFmtId="38" fontId="7" fillId="0" borderId="0" xfId="1" applyFont="1" applyAlignment="1">
      <alignment horizontal="right" vertical="center"/>
    </xf>
    <xf numFmtId="38" fontId="0" fillId="0" borderId="0" xfId="1" applyFont="1">
      <alignment vertical="center"/>
    </xf>
    <xf numFmtId="38" fontId="10" fillId="0" borderId="0" xfId="1" applyFont="1">
      <alignment vertical="center"/>
    </xf>
    <xf numFmtId="38" fontId="12" fillId="0" borderId="0" xfId="1" applyFont="1" applyAlignment="1">
      <alignment horizontal="left" vertical="center"/>
    </xf>
    <xf numFmtId="38" fontId="6" fillId="0" borderId="0" xfId="1" applyFont="1">
      <alignment vertical="center"/>
    </xf>
    <xf numFmtId="38" fontId="6" fillId="0" borderId="0" xfId="1" applyFont="1" applyAlignment="1">
      <alignment horizontal="left" vertical="center"/>
    </xf>
    <xf numFmtId="38" fontId="16" fillId="2" borderId="14" xfId="1" applyFont="1" applyFill="1" applyBorder="1" applyAlignment="1">
      <alignment horizontal="center" vertical="center"/>
    </xf>
    <xf numFmtId="38" fontId="11" fillId="0" borderId="16" xfId="1" applyFont="1" applyBorder="1" applyAlignment="1">
      <alignment horizontal="center" vertical="center"/>
    </xf>
    <xf numFmtId="38" fontId="16" fillId="2" borderId="18" xfId="1" applyFont="1" applyFill="1" applyBorder="1" applyAlignment="1">
      <alignment horizontal="center" vertical="center"/>
    </xf>
    <xf numFmtId="38" fontId="11" fillId="0" borderId="17" xfId="1" applyFont="1" applyBorder="1" applyAlignment="1">
      <alignment horizontal="right" vertical="center"/>
    </xf>
    <xf numFmtId="38" fontId="11" fillId="0" borderId="19" xfId="1" applyFont="1" applyBorder="1" applyAlignment="1">
      <alignment horizontal="center" vertical="center"/>
    </xf>
    <xf numFmtId="38" fontId="14" fillId="2" borderId="20" xfId="1" applyFont="1" applyFill="1" applyBorder="1" applyAlignment="1">
      <alignment horizontal="center" vertical="center"/>
    </xf>
    <xf numFmtId="38" fontId="11" fillId="0" borderId="21" xfId="1" applyFont="1" applyBorder="1">
      <alignment vertical="center"/>
    </xf>
    <xf numFmtId="38" fontId="11" fillId="0" borderId="22" xfId="1" applyFont="1" applyBorder="1" applyAlignment="1">
      <alignment horizontal="center" vertical="center"/>
    </xf>
    <xf numFmtId="38" fontId="14" fillId="0" borderId="0" xfId="1" applyFont="1" applyAlignment="1">
      <alignment horizontal="center" vertical="center"/>
    </xf>
    <xf numFmtId="38" fontId="13" fillId="0" borderId="0" xfId="1" applyFont="1" applyAlignment="1">
      <alignment horizontal="center" vertical="center"/>
    </xf>
    <xf numFmtId="38" fontId="6" fillId="0" borderId="0" xfId="1" applyFont="1" applyAlignment="1">
      <alignment horizontal="right" vertical="center"/>
    </xf>
    <xf numFmtId="38" fontId="12" fillId="0" borderId="0" xfId="1" applyFont="1">
      <alignment vertical="center"/>
    </xf>
    <xf numFmtId="38" fontId="4" fillId="0" borderId="11" xfId="1" applyFont="1" applyBorder="1" applyAlignment="1">
      <alignment vertical="center" wrapText="1"/>
    </xf>
    <xf numFmtId="38" fontId="3" fillId="0" borderId="0" xfId="1" applyFont="1">
      <alignment vertical="center"/>
    </xf>
    <xf numFmtId="38" fontId="3" fillId="0" borderId="4" xfId="1" applyFont="1" applyBorder="1">
      <alignment vertical="center"/>
    </xf>
    <xf numFmtId="38" fontId="3" fillId="0" borderId="3" xfId="1" applyFont="1" applyBorder="1" applyAlignment="1">
      <alignment horizontal="right" vertical="center"/>
    </xf>
    <xf numFmtId="38" fontId="4" fillId="0" borderId="3" xfId="1" applyFont="1" applyBorder="1" applyAlignment="1">
      <alignment horizontal="left" vertical="center"/>
    </xf>
    <xf numFmtId="38" fontId="4" fillId="0" borderId="4" xfId="1" applyFont="1" applyBorder="1" applyAlignment="1">
      <alignment horizontal="left" vertical="center"/>
    </xf>
    <xf numFmtId="38" fontId="3" fillId="0" borderId="7" xfId="1" applyFont="1" applyBorder="1">
      <alignment vertical="center"/>
    </xf>
    <xf numFmtId="38" fontId="3" fillId="0" borderId="6" xfId="1" applyFont="1" applyBorder="1">
      <alignment vertical="center"/>
    </xf>
    <xf numFmtId="38" fontId="0" fillId="0" borderId="0" xfId="1" applyFont="1" applyAlignment="1">
      <alignment vertical="top"/>
    </xf>
    <xf numFmtId="38" fontId="10" fillId="0" borderId="0" xfId="1" applyFont="1" applyAlignment="1">
      <alignment horizontal="left" vertical="center"/>
    </xf>
    <xf numFmtId="38" fontId="12" fillId="0" borderId="0" xfId="1" applyFont="1" applyAlignment="1">
      <alignment horizontal="center" vertical="center"/>
    </xf>
    <xf numFmtId="38" fontId="12" fillId="0" borderId="0" xfId="1" applyFont="1" applyAlignment="1">
      <alignment horizontal="right" vertical="center"/>
    </xf>
    <xf numFmtId="38" fontId="14" fillId="2" borderId="25" xfId="1" applyFont="1" applyFill="1" applyBorder="1" applyAlignment="1">
      <alignment horizontal="center" vertical="center"/>
    </xf>
    <xf numFmtId="38" fontId="11" fillId="0" borderId="27" xfId="1" applyFont="1" applyBorder="1" applyAlignment="1">
      <alignment horizontal="center" vertical="center"/>
    </xf>
    <xf numFmtId="38" fontId="9" fillId="0" borderId="0" xfId="1" applyFont="1">
      <alignment vertical="center"/>
    </xf>
    <xf numFmtId="38" fontId="14" fillId="2" borderId="23" xfId="1" applyFont="1" applyFill="1" applyBorder="1" applyAlignment="1">
      <alignment horizontal="center" vertical="center"/>
    </xf>
    <xf numFmtId="38" fontId="11" fillId="0" borderId="23" xfId="1" applyFont="1" applyBorder="1" applyAlignment="1">
      <alignment horizontal="righ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6" xfId="1" applyFont="1" applyBorder="1">
      <alignment vertical="center"/>
    </xf>
    <xf numFmtId="38" fontId="3" fillId="0" borderId="3" xfId="1" applyFont="1" applyBorder="1">
      <alignment vertical="center"/>
    </xf>
    <xf numFmtId="38" fontId="0" fillId="0" borderId="0" xfId="1" applyFont="1" applyAlignment="1">
      <alignment vertical="center" wrapText="1"/>
    </xf>
    <xf numFmtId="38" fontId="4" fillId="0" borderId="13" xfId="1" applyFont="1" applyBorder="1" applyAlignment="1">
      <alignment vertical="center" wrapText="1"/>
    </xf>
    <xf numFmtId="38" fontId="12" fillId="0" borderId="0" xfId="1" applyFont="1" applyAlignment="1">
      <alignment vertical="center" wrapText="1"/>
    </xf>
    <xf numFmtId="38" fontId="24" fillId="3" borderId="15" xfId="1" applyFont="1" applyFill="1" applyBorder="1" applyAlignment="1">
      <alignment horizontal="right" vertical="center"/>
    </xf>
    <xf numFmtId="0" fontId="25" fillId="3" borderId="15" xfId="0" applyFont="1" applyFill="1" applyBorder="1" applyAlignment="1">
      <alignment horizontal="right" vertical="center"/>
    </xf>
    <xf numFmtId="38" fontId="26" fillId="3" borderId="17" xfId="1" applyFont="1" applyFill="1" applyBorder="1" applyAlignment="1">
      <alignment horizontal="right" vertical="center"/>
    </xf>
    <xf numFmtId="38" fontId="26" fillId="3" borderId="26" xfId="1" applyFont="1" applyFill="1" applyBorder="1">
      <alignment vertical="center"/>
    </xf>
    <xf numFmtId="38" fontId="25" fillId="3" borderId="15" xfId="1" applyFont="1" applyFill="1" applyBorder="1" applyAlignment="1">
      <alignment horizontal="right" vertical="center"/>
    </xf>
    <xf numFmtId="0" fontId="4" fillId="0" borderId="2" xfId="0" applyFont="1" applyBorder="1" applyAlignment="1">
      <alignment vertical="center" wrapText="1"/>
    </xf>
    <xf numFmtId="0" fontId="4" fillId="0" borderId="4" xfId="0" applyFont="1" applyBorder="1">
      <alignment vertical="center"/>
    </xf>
    <xf numFmtId="38" fontId="4" fillId="0" borderId="2" xfId="1" applyFont="1" applyBorder="1" applyAlignment="1">
      <alignment vertical="center" wrapText="1"/>
    </xf>
    <xf numFmtId="38" fontId="4" fillId="0" borderId="4" xfId="1" applyFont="1" applyBorder="1" applyAlignment="1">
      <alignment vertical="center" wrapText="1"/>
    </xf>
    <xf numFmtId="0" fontId="0" fillId="0" borderId="0" xfId="1" applyNumberFormat="1" applyFont="1">
      <alignment vertical="center"/>
    </xf>
    <xf numFmtId="0" fontId="12" fillId="0" borderId="0" xfId="1" applyNumberFormat="1" applyFont="1">
      <alignment vertical="center"/>
    </xf>
    <xf numFmtId="38" fontId="15" fillId="0" borderId="0" xfId="1" applyFont="1" applyAlignment="1">
      <alignment horizontal="left" vertical="center"/>
    </xf>
    <xf numFmtId="0" fontId="2" fillId="2" borderId="1"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15" fillId="0" borderId="0" xfId="1" applyNumberFormat="1" applyFont="1" applyAlignment="1">
      <alignment horizontal="left" vertical="center"/>
    </xf>
    <xf numFmtId="0" fontId="7" fillId="0" borderId="0" xfId="1" applyNumberFormat="1" applyFont="1" applyAlignment="1">
      <alignment horizontal="center" vertical="center"/>
    </xf>
    <xf numFmtId="0" fontId="7" fillId="0" borderId="0" xfId="1" applyNumberFormat="1" applyFont="1" applyAlignment="1">
      <alignment horizontal="right" vertical="center"/>
    </xf>
    <xf numFmtId="0" fontId="0" fillId="0" borderId="0" xfId="1" applyNumberFormat="1" applyFont="1" applyAlignment="1">
      <alignment vertical="center" wrapText="1"/>
    </xf>
    <xf numFmtId="0" fontId="6" fillId="0" borderId="0" xfId="1" applyNumberFormat="1" applyFont="1">
      <alignment vertical="center"/>
    </xf>
    <xf numFmtId="0" fontId="6" fillId="0" borderId="0" xfId="1" applyNumberFormat="1" applyFont="1" applyAlignment="1">
      <alignment horizontal="left" vertical="center"/>
    </xf>
    <xf numFmtId="0" fontId="10" fillId="0" borderId="0" xfId="1" applyNumberFormat="1" applyFont="1">
      <alignment vertical="center"/>
    </xf>
    <xf numFmtId="0" fontId="16" fillId="2" borderId="14" xfId="1" applyNumberFormat="1" applyFont="1" applyFill="1" applyBorder="1" applyAlignment="1">
      <alignment horizontal="center" vertical="center"/>
    </xf>
    <xf numFmtId="0" fontId="17" fillId="3" borderId="15" xfId="1" applyNumberFormat="1" applyFont="1" applyFill="1" applyBorder="1" applyAlignment="1">
      <alignment horizontal="right" vertical="center"/>
    </xf>
    <xf numFmtId="0" fontId="11" fillId="0" borderId="16" xfId="1" applyNumberFormat="1" applyFont="1" applyBorder="1" applyAlignment="1">
      <alignment horizontal="center" vertical="center"/>
    </xf>
    <xf numFmtId="0" fontId="16" fillId="2" borderId="18" xfId="1" applyNumberFormat="1" applyFont="1" applyFill="1" applyBorder="1" applyAlignment="1">
      <alignment horizontal="center" vertical="center"/>
    </xf>
    <xf numFmtId="0" fontId="11" fillId="0" borderId="19" xfId="1" applyNumberFormat="1" applyFont="1" applyBorder="1" applyAlignment="1">
      <alignment horizontal="center" vertical="center"/>
    </xf>
    <xf numFmtId="0" fontId="14" fillId="2" borderId="20" xfId="1" applyNumberFormat="1" applyFont="1" applyFill="1" applyBorder="1" applyAlignment="1">
      <alignment horizontal="center" vertical="center"/>
    </xf>
    <xf numFmtId="0" fontId="11" fillId="0" borderId="22" xfId="1" applyNumberFormat="1" applyFont="1" applyBorder="1" applyAlignment="1">
      <alignment horizontal="center" vertical="center"/>
    </xf>
    <xf numFmtId="0" fontId="14" fillId="0" borderId="0" xfId="1" applyNumberFormat="1" applyFont="1" applyAlignment="1">
      <alignment horizontal="center" vertical="center"/>
    </xf>
    <xf numFmtId="0" fontId="13" fillId="0" borderId="0" xfId="1" applyNumberFormat="1" applyFont="1" applyAlignment="1">
      <alignment horizontal="center" vertical="center"/>
    </xf>
    <xf numFmtId="0" fontId="6" fillId="0" borderId="0" xfId="1" applyNumberFormat="1" applyFont="1" applyAlignment="1">
      <alignment horizontal="right" vertical="center"/>
    </xf>
    <xf numFmtId="0" fontId="4" fillId="0" borderId="11" xfId="1" applyNumberFormat="1" applyFont="1" applyBorder="1" applyAlignment="1">
      <alignment vertical="center" wrapText="1"/>
    </xf>
    <xf numFmtId="0" fontId="3" fillId="0" borderId="4" xfId="1" applyNumberFormat="1" applyFont="1" applyBorder="1">
      <alignment vertical="center"/>
    </xf>
    <xf numFmtId="0" fontId="3" fillId="0" borderId="3" xfId="1" applyNumberFormat="1" applyFont="1" applyBorder="1" applyAlignment="1">
      <alignment horizontal="right" vertical="center"/>
    </xf>
    <xf numFmtId="0" fontId="4" fillId="0" borderId="3" xfId="1" applyNumberFormat="1" applyFont="1" applyBorder="1" applyAlignment="1">
      <alignment horizontal="left" vertical="center"/>
    </xf>
    <xf numFmtId="0" fontId="4" fillId="0" borderId="4" xfId="1" applyNumberFormat="1" applyFont="1" applyBorder="1" applyAlignment="1">
      <alignment horizontal="left" vertical="center"/>
    </xf>
    <xf numFmtId="0" fontId="4" fillId="0" borderId="13" xfId="1" applyNumberFormat="1" applyFont="1" applyBorder="1" applyAlignment="1">
      <alignment vertical="center" wrapText="1"/>
    </xf>
    <xf numFmtId="0" fontId="3" fillId="0" borderId="6" xfId="1" applyNumberFormat="1" applyFont="1" applyBorder="1">
      <alignment vertical="center"/>
    </xf>
    <xf numFmtId="0" fontId="0" fillId="0" borderId="0" xfId="1" applyNumberFormat="1" applyFont="1" applyAlignment="1">
      <alignment vertical="top"/>
    </xf>
    <xf numFmtId="0" fontId="10" fillId="0" borderId="0" xfId="1" applyNumberFormat="1" applyFont="1" applyAlignment="1">
      <alignment horizontal="left" vertical="center"/>
    </xf>
    <xf numFmtId="0" fontId="12" fillId="0" borderId="0" xfId="1" applyNumberFormat="1" applyFont="1" applyAlignment="1">
      <alignment horizontal="center" vertical="center"/>
    </xf>
    <xf numFmtId="0" fontId="12" fillId="0" borderId="0" xfId="1" applyNumberFormat="1" applyFont="1" applyAlignment="1">
      <alignment horizontal="right" vertical="center"/>
    </xf>
    <xf numFmtId="0" fontId="12" fillId="0" borderId="0" xfId="1" applyNumberFormat="1" applyFont="1" applyAlignment="1">
      <alignment vertical="center" wrapText="1"/>
    </xf>
    <xf numFmtId="0" fontId="14" fillId="2" borderId="25" xfId="1" applyNumberFormat="1" applyFont="1" applyFill="1" applyBorder="1" applyAlignment="1">
      <alignment horizontal="center" vertical="center"/>
    </xf>
    <xf numFmtId="0" fontId="11" fillId="0" borderId="27" xfId="1" applyNumberFormat="1" applyFont="1" applyBorder="1" applyAlignment="1">
      <alignment horizontal="center" vertical="center"/>
    </xf>
    <xf numFmtId="0" fontId="12" fillId="0" borderId="0" xfId="1" applyNumberFormat="1" applyFont="1" applyAlignment="1">
      <alignment horizontal="left" vertical="center"/>
    </xf>
    <xf numFmtId="0" fontId="9" fillId="0" borderId="0" xfId="1" applyNumberFormat="1" applyFont="1">
      <alignment vertical="center"/>
    </xf>
    <xf numFmtId="0" fontId="14" fillId="2" borderId="23" xfId="1" applyNumberFormat="1" applyFont="1" applyFill="1" applyBorder="1" applyAlignment="1">
      <alignment horizontal="center" vertical="center"/>
    </xf>
    <xf numFmtId="0" fontId="0" fillId="0" borderId="3" xfId="1" applyNumberFormat="1" applyFont="1" applyBorder="1">
      <alignment vertical="center"/>
    </xf>
    <xf numFmtId="0" fontId="0" fillId="0" borderId="4" xfId="1" applyNumberFormat="1" applyFont="1" applyBorder="1">
      <alignment vertical="center"/>
    </xf>
    <xf numFmtId="0" fontId="0" fillId="0" borderId="5" xfId="1" applyNumberFormat="1" applyFont="1" applyBorder="1">
      <alignment vertical="center"/>
    </xf>
    <xf numFmtId="0" fontId="0" fillId="0" borderId="6" xfId="1" applyNumberFormat="1" applyFont="1" applyBorder="1">
      <alignment vertical="center"/>
    </xf>
    <xf numFmtId="0" fontId="3" fillId="0" borderId="3" xfId="1" applyNumberFormat="1" applyFont="1" applyBorder="1">
      <alignment vertical="center"/>
    </xf>
    <xf numFmtId="38" fontId="11" fillId="3" borderId="17" xfId="1" applyFont="1" applyFill="1" applyBorder="1" applyAlignment="1">
      <alignment horizontal="right" vertical="center"/>
    </xf>
    <xf numFmtId="38" fontId="11" fillId="3" borderId="26" xfId="1" applyFont="1" applyFill="1" applyBorder="1" applyAlignment="1">
      <alignment horizontal="right" vertical="center"/>
    </xf>
    <xf numFmtId="0" fontId="0" fillId="0" borderId="0" xfId="1" applyNumberFormat="1" applyFont="1" applyAlignment="1">
      <alignment horizontal="right" vertical="center"/>
    </xf>
    <xf numFmtId="0" fontId="3" fillId="3" borderId="1" xfId="1" applyNumberFormat="1" applyFont="1" applyFill="1" applyBorder="1" applyAlignment="1">
      <alignment horizontal="left" vertical="center" wrapText="1"/>
    </xf>
    <xf numFmtId="0" fontId="3" fillId="3" borderId="2" xfId="1" applyNumberFormat="1" applyFont="1" applyFill="1" applyBorder="1" applyAlignment="1">
      <alignment horizontal="left" vertical="center" wrapText="1"/>
    </xf>
    <xf numFmtId="0" fontId="3" fillId="3" borderId="3" xfId="1" applyNumberFormat="1" applyFont="1" applyFill="1" applyBorder="1" applyAlignment="1">
      <alignment horizontal="left" vertical="center" wrapText="1"/>
    </xf>
    <xf numFmtId="0" fontId="3" fillId="3" borderId="4" xfId="1" applyNumberFormat="1" applyFont="1" applyFill="1" applyBorder="1" applyAlignment="1">
      <alignment horizontal="left" vertical="center" wrapText="1"/>
    </xf>
    <xf numFmtId="0" fontId="3" fillId="3" borderId="5" xfId="1" applyNumberFormat="1" applyFont="1" applyFill="1" applyBorder="1" applyAlignment="1">
      <alignment horizontal="left" vertical="center" wrapText="1"/>
    </xf>
    <xf numFmtId="0" fontId="3" fillId="3" borderId="6" xfId="1" applyNumberFormat="1" applyFont="1" applyFill="1" applyBorder="1" applyAlignment="1">
      <alignment horizontal="left" vertical="center" wrapText="1"/>
    </xf>
    <xf numFmtId="0" fontId="2" fillId="2" borderId="11" xfId="1" applyNumberFormat="1" applyFont="1" applyFill="1" applyBorder="1" applyAlignment="1">
      <alignment horizontal="center" vertical="center"/>
    </xf>
    <xf numFmtId="0" fontId="2" fillId="2" borderId="13" xfId="1" applyNumberFormat="1" applyFont="1" applyFill="1" applyBorder="1" applyAlignment="1">
      <alignment horizontal="center" vertical="center"/>
    </xf>
    <xf numFmtId="0" fontId="2" fillId="2" borderId="12" xfId="1" applyNumberFormat="1" applyFont="1" applyFill="1" applyBorder="1" applyAlignment="1">
      <alignment horizontal="center" vertical="center"/>
    </xf>
    <xf numFmtId="0" fontId="18" fillId="2" borderId="9" xfId="1" applyNumberFormat="1" applyFont="1" applyFill="1" applyBorder="1" applyAlignment="1">
      <alignment horizontal="center" vertical="center"/>
    </xf>
    <xf numFmtId="0" fontId="18" fillId="2" borderId="33" xfId="1" applyNumberFormat="1" applyFont="1" applyFill="1" applyBorder="1" applyAlignment="1">
      <alignment horizontal="center" vertical="center"/>
    </xf>
    <xf numFmtId="0" fontId="18" fillId="2" borderId="10" xfId="1" applyNumberFormat="1" applyFont="1" applyFill="1" applyBorder="1" applyAlignment="1">
      <alignment horizontal="center" vertical="center"/>
    </xf>
    <xf numFmtId="38" fontId="3" fillId="3" borderId="1" xfId="1" applyFont="1" applyFill="1" applyBorder="1" applyAlignment="1">
      <alignment horizontal="right" vertical="center"/>
    </xf>
    <xf numFmtId="38" fontId="3" fillId="3" borderId="3" xfId="1" applyFont="1" applyFill="1" applyBorder="1" applyAlignment="1">
      <alignment horizontal="right" vertical="center"/>
    </xf>
    <xf numFmtId="38" fontId="3" fillId="3" borderId="5" xfId="1" applyFont="1" applyFill="1" applyBorder="1" applyAlignment="1">
      <alignment horizontal="right" vertical="center"/>
    </xf>
    <xf numFmtId="0" fontId="2" fillId="2" borderId="1" xfId="1" applyNumberFormat="1" applyFont="1" applyFill="1" applyBorder="1" applyAlignment="1">
      <alignment horizontal="center" vertical="center" wrapText="1"/>
    </xf>
    <xf numFmtId="0" fontId="2" fillId="2" borderId="2" xfId="1" applyNumberFormat="1" applyFont="1" applyFill="1" applyBorder="1" applyAlignment="1">
      <alignment horizontal="center" vertical="center"/>
    </xf>
    <xf numFmtId="0" fontId="2" fillId="2" borderId="5" xfId="1" applyNumberFormat="1" applyFont="1" applyFill="1" applyBorder="1" applyAlignment="1">
      <alignment horizontal="center" vertical="center"/>
    </xf>
    <xf numFmtId="0" fontId="2" fillId="2" borderId="6" xfId="1" applyNumberFormat="1" applyFont="1" applyFill="1" applyBorder="1" applyAlignment="1">
      <alignment horizontal="center" vertical="center"/>
    </xf>
    <xf numFmtId="0" fontId="3" fillId="0" borderId="2" xfId="1" applyNumberFormat="1" applyFont="1" applyBorder="1" applyAlignment="1">
      <alignment horizontal="center" vertical="center"/>
    </xf>
    <xf numFmtId="0" fontId="3" fillId="0" borderId="4" xfId="1" applyNumberFormat="1" applyFont="1" applyBorder="1" applyAlignment="1">
      <alignment horizontal="center" vertical="center"/>
    </xf>
    <xf numFmtId="0" fontId="3" fillId="0" borderId="6" xfId="1" applyNumberFormat="1" applyFont="1" applyBorder="1" applyAlignment="1">
      <alignment horizontal="center" vertical="center"/>
    </xf>
    <xf numFmtId="0" fontId="2" fillId="2" borderId="1" xfId="1" applyNumberFormat="1" applyFont="1" applyFill="1" applyBorder="1" applyAlignment="1">
      <alignment horizontal="center" vertical="center"/>
    </xf>
    <xf numFmtId="0" fontId="3" fillId="3" borderId="13" xfId="1" applyNumberFormat="1" applyFont="1" applyFill="1" applyBorder="1" applyAlignment="1">
      <alignment horizontal="center" vertical="center" wrapText="1"/>
    </xf>
    <xf numFmtId="0" fontId="3" fillId="3" borderId="12" xfId="1" applyNumberFormat="1" applyFont="1" applyFill="1" applyBorder="1" applyAlignment="1">
      <alignment horizontal="center" vertical="center" wrapText="1"/>
    </xf>
    <xf numFmtId="38" fontId="3" fillId="5" borderId="1" xfId="1" applyFont="1" applyFill="1" applyBorder="1" applyAlignment="1">
      <alignment horizontal="right" vertical="center"/>
    </xf>
    <xf numFmtId="38" fontId="3" fillId="5" borderId="3" xfId="1" applyFont="1" applyFill="1" applyBorder="1" applyAlignment="1">
      <alignment horizontal="right" vertical="center"/>
    </xf>
    <xf numFmtId="38" fontId="3" fillId="5" borderId="5" xfId="1" applyFont="1" applyFill="1" applyBorder="1" applyAlignment="1">
      <alignment horizontal="right" vertical="center"/>
    </xf>
    <xf numFmtId="0" fontId="4" fillId="0" borderId="3" xfId="1" applyNumberFormat="1" applyFont="1" applyBorder="1" applyAlignment="1">
      <alignment horizontal="left" vertical="center"/>
    </xf>
    <xf numFmtId="0" fontId="4" fillId="0" borderId="4" xfId="1" applyNumberFormat="1" applyFont="1" applyBorder="1" applyAlignment="1">
      <alignment horizontal="left" vertical="center"/>
    </xf>
    <xf numFmtId="0" fontId="4" fillId="0" borderId="1" xfId="1" applyNumberFormat="1" applyFont="1" applyBorder="1">
      <alignment vertical="center"/>
    </xf>
    <xf numFmtId="0" fontId="4" fillId="0" borderId="2" xfId="1" applyNumberFormat="1" applyFont="1" applyBorder="1">
      <alignment vertical="center"/>
    </xf>
    <xf numFmtId="0" fontId="3" fillId="0" borderId="1" xfId="1" applyNumberFormat="1" applyFont="1" applyBorder="1" applyAlignment="1">
      <alignment horizontal="right" vertical="center"/>
    </xf>
    <xf numFmtId="0" fontId="3" fillId="0" borderId="3" xfId="1" applyNumberFormat="1" applyFont="1" applyBorder="1" applyAlignment="1">
      <alignment horizontal="right" vertical="center"/>
    </xf>
    <xf numFmtId="0" fontId="3" fillId="0" borderId="5" xfId="1" applyNumberFormat="1" applyFont="1" applyBorder="1" applyAlignment="1">
      <alignment horizontal="right" vertical="center"/>
    </xf>
    <xf numFmtId="0" fontId="2" fillId="2" borderId="3" xfId="1" applyNumberFormat="1" applyFont="1" applyFill="1" applyBorder="1" applyAlignment="1">
      <alignment horizontal="center" vertical="center"/>
    </xf>
    <xf numFmtId="0" fontId="2" fillId="2" borderId="0" xfId="1" applyNumberFormat="1" applyFont="1" applyFill="1" applyBorder="1" applyAlignment="1">
      <alignment horizontal="center" vertical="center"/>
    </xf>
    <xf numFmtId="0" fontId="2" fillId="2" borderId="7" xfId="1" applyNumberFormat="1" applyFont="1" applyFill="1" applyBorder="1" applyAlignment="1">
      <alignment horizontal="center" vertical="center"/>
    </xf>
    <xf numFmtId="0" fontId="2" fillId="2" borderId="9" xfId="1" applyNumberFormat="1" applyFont="1" applyFill="1" applyBorder="1" applyAlignment="1">
      <alignment horizontal="center" vertical="center"/>
    </xf>
    <xf numFmtId="0" fontId="2" fillId="2" borderId="33" xfId="1" applyNumberFormat="1" applyFont="1" applyFill="1" applyBorder="1" applyAlignment="1">
      <alignment horizontal="center" vertical="center"/>
    </xf>
    <xf numFmtId="0" fontId="2" fillId="2" borderId="3" xfId="1" applyNumberFormat="1" applyFont="1" applyFill="1" applyBorder="1" applyAlignment="1">
      <alignment horizontal="center" vertical="center" wrapText="1"/>
    </xf>
    <xf numFmtId="0" fontId="2" fillId="2" borderId="4" xfId="1" applyNumberFormat="1" applyFont="1" applyFill="1" applyBorder="1" applyAlignment="1">
      <alignment horizontal="center" vertical="center"/>
    </xf>
    <xf numFmtId="0" fontId="2" fillId="2" borderId="2" xfId="1" applyNumberFormat="1" applyFont="1" applyFill="1" applyBorder="1" applyAlignment="1">
      <alignment horizontal="center" vertical="center" wrapText="1"/>
    </xf>
    <xf numFmtId="0" fontId="2" fillId="2" borderId="5" xfId="1" applyNumberFormat="1" applyFont="1" applyFill="1" applyBorder="1" applyAlignment="1">
      <alignment horizontal="center" vertical="center" wrapText="1"/>
    </xf>
    <xf numFmtId="0" fontId="2" fillId="2" borderId="6" xfId="1" applyNumberFormat="1" applyFont="1" applyFill="1" applyBorder="1" applyAlignment="1">
      <alignment horizontal="center" vertical="center" wrapText="1"/>
    </xf>
    <xf numFmtId="0" fontId="2" fillId="2" borderId="11" xfId="1" applyNumberFormat="1" applyFont="1" applyFill="1" applyBorder="1" applyAlignment="1">
      <alignment horizontal="center" vertical="center" wrapText="1"/>
    </xf>
    <xf numFmtId="0" fontId="2" fillId="2" borderId="13" xfId="1" applyNumberFormat="1" applyFont="1" applyFill="1" applyBorder="1" applyAlignment="1">
      <alignment horizontal="center" vertical="center" wrapText="1"/>
    </xf>
    <xf numFmtId="0" fontId="2" fillId="2" borderId="12" xfId="1" applyNumberFormat="1" applyFont="1" applyFill="1" applyBorder="1" applyAlignment="1">
      <alignment horizontal="center" vertical="center" wrapText="1"/>
    </xf>
    <xf numFmtId="0" fontId="19" fillId="2" borderId="9" xfId="1" applyNumberFormat="1" applyFont="1" applyFill="1" applyBorder="1" applyAlignment="1">
      <alignment horizontal="center" vertical="center"/>
    </xf>
    <xf numFmtId="0" fontId="19" fillId="2" borderId="33" xfId="1" applyNumberFormat="1" applyFont="1" applyFill="1" applyBorder="1" applyAlignment="1">
      <alignment horizontal="center" vertical="center"/>
    </xf>
    <xf numFmtId="0" fontId="19" fillId="2" borderId="10" xfId="1" applyNumberFormat="1" applyFont="1" applyFill="1" applyBorder="1" applyAlignment="1">
      <alignment horizontal="center" vertical="center"/>
    </xf>
    <xf numFmtId="0" fontId="3" fillId="5" borderId="11" xfId="1" applyNumberFormat="1" applyFont="1" applyFill="1" applyBorder="1" applyAlignment="1">
      <alignment horizontal="right" vertical="center"/>
    </xf>
    <xf numFmtId="0" fontId="3" fillId="5" borderId="13" xfId="1" applyNumberFormat="1" applyFont="1" applyFill="1" applyBorder="1" applyAlignment="1">
      <alignment horizontal="right" vertical="center"/>
    </xf>
    <xf numFmtId="0" fontId="3" fillId="5" borderId="12" xfId="1" applyNumberFormat="1" applyFont="1" applyFill="1" applyBorder="1" applyAlignment="1">
      <alignment horizontal="right" vertical="center"/>
    </xf>
    <xf numFmtId="0" fontId="8" fillId="2" borderId="3" xfId="1" applyNumberFormat="1" applyFont="1" applyFill="1" applyBorder="1" applyAlignment="1">
      <alignment horizontal="center" vertical="center" wrapText="1"/>
    </xf>
    <xf numFmtId="0" fontId="8" fillId="2" borderId="4" xfId="1" applyNumberFormat="1" applyFont="1" applyFill="1" applyBorder="1" applyAlignment="1">
      <alignment horizontal="center" vertical="center" wrapText="1"/>
    </xf>
    <xf numFmtId="0" fontId="8" fillId="2" borderId="5" xfId="1" applyNumberFormat="1" applyFont="1" applyFill="1" applyBorder="1" applyAlignment="1">
      <alignment horizontal="center" vertical="center" wrapText="1"/>
    </xf>
    <xf numFmtId="0" fontId="8" fillId="2" borderId="6" xfId="1" applyNumberFormat="1" applyFont="1" applyFill="1" applyBorder="1" applyAlignment="1">
      <alignment horizontal="center" vertical="center" wrapText="1"/>
    </xf>
    <xf numFmtId="0" fontId="3" fillId="3" borderId="5" xfId="1" applyNumberFormat="1" applyFont="1" applyFill="1" applyBorder="1" applyAlignment="1">
      <alignment horizontal="left" vertical="center"/>
    </xf>
    <xf numFmtId="0" fontId="3" fillId="3" borderId="6" xfId="1" applyNumberFormat="1" applyFont="1" applyFill="1" applyBorder="1" applyAlignment="1">
      <alignment horizontal="left" vertical="center"/>
    </xf>
    <xf numFmtId="0" fontId="3" fillId="3" borderId="11" xfId="1" applyNumberFormat="1" applyFont="1" applyFill="1" applyBorder="1" applyAlignment="1">
      <alignment horizontal="center" vertical="center"/>
    </xf>
    <xf numFmtId="0" fontId="3" fillId="3" borderId="13" xfId="1" applyNumberFormat="1" applyFont="1" applyFill="1" applyBorder="1" applyAlignment="1">
      <alignment horizontal="center" vertical="center"/>
    </xf>
    <xf numFmtId="0" fontId="3" fillId="3" borderId="12" xfId="1" applyNumberFormat="1" applyFont="1" applyFill="1" applyBorder="1" applyAlignment="1">
      <alignment horizontal="center" vertical="center"/>
    </xf>
    <xf numFmtId="0" fontId="3" fillId="3" borderId="11" xfId="1" applyNumberFormat="1" applyFont="1" applyFill="1" applyBorder="1" applyAlignment="1">
      <alignment horizontal="left" vertical="center"/>
    </xf>
    <xf numFmtId="0" fontId="3" fillId="3" borderId="13" xfId="1" applyNumberFormat="1" applyFont="1" applyFill="1" applyBorder="1" applyAlignment="1">
      <alignment horizontal="left" vertical="center"/>
    </xf>
    <xf numFmtId="0" fontId="3" fillId="3" borderId="12" xfId="1" applyNumberFormat="1" applyFont="1" applyFill="1" applyBorder="1" applyAlignment="1">
      <alignment horizontal="left" vertical="center"/>
    </xf>
    <xf numFmtId="0" fontId="4" fillId="0" borderId="1" xfId="1" applyNumberFormat="1" applyFont="1" applyBorder="1" applyAlignment="1">
      <alignment horizontal="left" vertical="center"/>
    </xf>
    <xf numFmtId="0" fontId="4" fillId="0" borderId="2" xfId="1" applyNumberFormat="1" applyFont="1" applyBorder="1" applyAlignment="1">
      <alignment horizontal="left" vertical="center"/>
    </xf>
    <xf numFmtId="0" fontId="3" fillId="3" borderId="3" xfId="1" applyNumberFormat="1" applyFont="1" applyFill="1" applyBorder="1" applyAlignment="1">
      <alignment horizontal="left" vertical="center"/>
    </xf>
    <xf numFmtId="0" fontId="3" fillId="3" borderId="4" xfId="1" applyNumberFormat="1" applyFont="1" applyFill="1" applyBorder="1" applyAlignment="1">
      <alignment horizontal="left" vertical="center"/>
    </xf>
    <xf numFmtId="0" fontId="3" fillId="3" borderId="1" xfId="1" applyNumberFormat="1" applyFont="1" applyFill="1" applyBorder="1" applyAlignment="1">
      <alignment horizontal="left" vertical="center"/>
    </xf>
    <xf numFmtId="0" fontId="3" fillId="3" borderId="8" xfId="1" applyNumberFormat="1" applyFont="1" applyFill="1" applyBorder="1" applyAlignment="1">
      <alignment horizontal="left" vertical="center"/>
    </xf>
    <xf numFmtId="0" fontId="3" fillId="3" borderId="2" xfId="1" applyNumberFormat="1" applyFont="1" applyFill="1" applyBorder="1" applyAlignment="1">
      <alignment horizontal="left" vertical="center"/>
    </xf>
    <xf numFmtId="0" fontId="3" fillId="3" borderId="0" xfId="1" applyNumberFormat="1" applyFont="1" applyFill="1" applyAlignment="1">
      <alignment horizontal="left" vertical="center"/>
    </xf>
    <xf numFmtId="0" fontId="3" fillId="3" borderId="7" xfId="1" applyNumberFormat="1" applyFont="1" applyFill="1" applyBorder="1" applyAlignment="1">
      <alignment horizontal="left" vertical="center"/>
    </xf>
    <xf numFmtId="38" fontId="3" fillId="5" borderId="1" xfId="1" applyFont="1" applyFill="1" applyBorder="1" applyAlignment="1">
      <alignment horizontal="center" vertical="center"/>
    </xf>
    <xf numFmtId="38" fontId="3" fillId="5" borderId="3" xfId="1" applyFont="1" applyFill="1" applyBorder="1" applyAlignment="1">
      <alignment horizontal="center" vertical="center"/>
    </xf>
    <xf numFmtId="38" fontId="3" fillId="5" borderId="5" xfId="1" applyFont="1" applyFill="1" applyBorder="1" applyAlignment="1">
      <alignment horizontal="center" vertical="center"/>
    </xf>
    <xf numFmtId="0" fontId="3" fillId="3" borderId="11" xfId="1" applyNumberFormat="1" applyFont="1" applyFill="1" applyBorder="1" applyAlignment="1">
      <alignment horizontal="right" vertical="center"/>
    </xf>
    <xf numFmtId="0" fontId="3" fillId="3" borderId="13" xfId="1" applyNumberFormat="1" applyFont="1" applyFill="1" applyBorder="1" applyAlignment="1">
      <alignment horizontal="right" vertical="center"/>
    </xf>
    <xf numFmtId="0" fontId="3" fillId="3" borderId="12" xfId="1" applyNumberFormat="1" applyFont="1" applyFill="1" applyBorder="1" applyAlignment="1">
      <alignment horizontal="right" vertical="center"/>
    </xf>
    <xf numFmtId="0" fontId="15" fillId="0" borderId="0" xfId="1" applyNumberFormat="1" applyFont="1" applyAlignment="1">
      <alignment horizontal="left" vertical="center"/>
    </xf>
    <xf numFmtId="0" fontId="2" fillId="2" borderId="8" xfId="1" applyNumberFormat="1" applyFont="1" applyFill="1" applyBorder="1" applyAlignment="1">
      <alignment horizontal="center" vertical="center"/>
    </xf>
    <xf numFmtId="0" fontId="3" fillId="0" borderId="8" xfId="1" applyNumberFormat="1" applyFont="1" applyBorder="1" applyAlignment="1">
      <alignment horizontal="center" vertical="center"/>
    </xf>
    <xf numFmtId="0" fontId="3" fillId="0" borderId="0" xfId="1" applyNumberFormat="1" applyFont="1" applyAlignment="1">
      <alignment horizontal="center" vertical="center"/>
    </xf>
    <xf numFmtId="0" fontId="3" fillId="0" borderId="7" xfId="1" applyNumberFormat="1" applyFont="1" applyBorder="1" applyAlignment="1">
      <alignment horizontal="center" vertical="center"/>
    </xf>
    <xf numFmtId="0" fontId="3" fillId="0" borderId="8" xfId="1" applyNumberFormat="1" applyFont="1" applyBorder="1" applyAlignment="1">
      <alignment horizontal="right" vertical="center"/>
    </xf>
    <xf numFmtId="0" fontId="3" fillId="0" borderId="0" xfId="1" applyNumberFormat="1" applyFont="1" applyAlignment="1">
      <alignment horizontal="right" vertical="center"/>
    </xf>
    <xf numFmtId="0" fontId="3" fillId="0" borderId="7" xfId="1" applyNumberFormat="1" applyFont="1" applyBorder="1" applyAlignment="1">
      <alignment horizontal="right" vertical="center"/>
    </xf>
    <xf numFmtId="0" fontId="3" fillId="3" borderId="8" xfId="1" applyNumberFormat="1" applyFont="1" applyFill="1" applyBorder="1" applyAlignment="1">
      <alignment horizontal="right" vertical="center"/>
    </xf>
    <xf numFmtId="0" fontId="3" fillId="3" borderId="0" xfId="1" applyNumberFormat="1" applyFont="1" applyFill="1" applyAlignment="1">
      <alignment horizontal="right" vertical="center"/>
    </xf>
    <xf numFmtId="0" fontId="3" fillId="3" borderId="7" xfId="1" applyNumberFormat="1" applyFont="1" applyFill="1" applyBorder="1" applyAlignment="1">
      <alignment horizontal="right" vertical="center"/>
    </xf>
    <xf numFmtId="0" fontId="3" fillId="0" borderId="2" xfId="1" applyNumberFormat="1" applyFont="1" applyBorder="1" applyAlignment="1">
      <alignment horizontal="right" vertical="center"/>
    </xf>
    <xf numFmtId="0" fontId="3" fillId="0" borderId="4" xfId="1" applyNumberFormat="1" applyFont="1" applyBorder="1" applyAlignment="1">
      <alignment horizontal="right" vertical="center"/>
    </xf>
    <xf numFmtId="0" fontId="3" fillId="0" borderId="6" xfId="1" applyNumberFormat="1" applyFont="1" applyBorder="1" applyAlignment="1">
      <alignment horizontal="right" vertical="center"/>
    </xf>
    <xf numFmtId="0" fontId="2" fillId="2" borderId="0" xfId="1" applyNumberFormat="1" applyFont="1" applyFill="1" applyAlignment="1">
      <alignment horizontal="center" vertical="center"/>
    </xf>
    <xf numFmtId="0" fontId="2" fillId="2" borderId="24" xfId="1" applyNumberFormat="1" applyFont="1" applyFill="1" applyBorder="1" applyAlignment="1">
      <alignment horizontal="center" vertical="center"/>
    </xf>
    <xf numFmtId="0" fontId="2" fillId="2" borderId="28" xfId="1" applyNumberFormat="1" applyFont="1" applyFill="1" applyBorder="1" applyAlignment="1">
      <alignment horizontal="center" vertical="center"/>
    </xf>
    <xf numFmtId="0" fontId="2" fillId="2" borderId="29" xfId="1" applyNumberFormat="1" applyFont="1" applyFill="1" applyBorder="1" applyAlignment="1">
      <alignment horizontal="center" vertical="center"/>
    </xf>
    <xf numFmtId="0" fontId="2" fillId="2" borderId="30" xfId="1" applyNumberFormat="1" applyFont="1" applyFill="1" applyBorder="1" applyAlignment="1">
      <alignment horizontal="center" vertical="center"/>
    </xf>
    <xf numFmtId="0" fontId="2" fillId="2" borderId="31" xfId="1" applyNumberFormat="1" applyFont="1" applyFill="1" applyBorder="1" applyAlignment="1">
      <alignment horizontal="center" vertical="center"/>
    </xf>
    <xf numFmtId="0" fontId="2" fillId="2" borderId="0" xfId="1" applyNumberFormat="1" applyFont="1" applyFill="1" applyAlignment="1">
      <alignment horizontal="center" vertical="center" wrapText="1"/>
    </xf>
    <xf numFmtId="0" fontId="2" fillId="2" borderId="4" xfId="1" applyNumberFormat="1" applyFont="1" applyFill="1" applyBorder="1" applyAlignment="1">
      <alignment horizontal="center" vertical="center" wrapText="1"/>
    </xf>
    <xf numFmtId="0" fontId="2" fillId="2" borderId="7" xfId="1" applyNumberFormat="1" applyFont="1" applyFill="1" applyBorder="1" applyAlignment="1">
      <alignment horizontal="center" vertical="center" wrapText="1"/>
    </xf>
    <xf numFmtId="0" fontId="4" fillId="3" borderId="3" xfId="1" applyNumberFormat="1" applyFont="1" applyFill="1" applyBorder="1" applyAlignment="1">
      <alignment horizontal="left" vertical="center"/>
    </xf>
    <xf numFmtId="0" fontId="4" fillId="3" borderId="4" xfId="1" applyNumberFormat="1" applyFont="1" applyFill="1" applyBorder="1" applyAlignment="1">
      <alignment horizontal="left" vertical="center"/>
    </xf>
    <xf numFmtId="0" fontId="27" fillId="0" borderId="32" xfId="1" applyNumberFormat="1" applyFont="1" applyBorder="1" applyAlignment="1">
      <alignment horizontal="left" vertical="center"/>
    </xf>
    <xf numFmtId="0" fontId="27" fillId="0" borderId="0" xfId="1" applyNumberFormat="1" applyFont="1" applyAlignment="1">
      <alignment horizontal="left" vertical="center"/>
    </xf>
    <xf numFmtId="38" fontId="5" fillId="4" borderId="0" xfId="1" applyFont="1" applyFill="1" applyAlignment="1">
      <alignment horizontal="center" vertical="center"/>
    </xf>
    <xf numFmtId="38" fontId="3" fillId="3" borderId="3" xfId="1" applyFont="1" applyFill="1" applyBorder="1" applyAlignment="1">
      <alignment horizontal="left" vertical="center"/>
    </xf>
    <xf numFmtId="38" fontId="3" fillId="3" borderId="4" xfId="1" applyFont="1" applyFill="1" applyBorder="1" applyAlignment="1">
      <alignment horizontal="left" vertical="center"/>
    </xf>
    <xf numFmtId="38" fontId="3" fillId="3" borderId="4" xfId="1" applyFont="1" applyFill="1" applyBorder="1" applyAlignment="1">
      <alignment horizontal="center" vertical="center" wrapText="1"/>
    </xf>
    <xf numFmtId="38" fontId="4" fillId="0" borderId="3" xfId="1" applyFont="1" applyBorder="1" applyAlignment="1">
      <alignment horizontal="left" vertical="center"/>
    </xf>
    <xf numFmtId="38" fontId="4" fillId="0" borderId="4" xfId="1" applyFont="1" applyBorder="1" applyAlignment="1">
      <alignment horizontal="left" vertical="center"/>
    </xf>
    <xf numFmtId="38" fontId="3" fillId="0" borderId="2" xfId="1" applyFont="1" applyBorder="1" applyAlignment="1">
      <alignment horizontal="center" vertical="center"/>
    </xf>
    <xf numFmtId="38" fontId="3" fillId="0" borderId="4" xfId="1" applyFont="1" applyBorder="1" applyAlignment="1">
      <alignment horizontal="center" vertical="center"/>
    </xf>
    <xf numFmtId="38" fontId="3" fillId="0" borderId="6" xfId="1" applyFont="1" applyBorder="1" applyAlignment="1">
      <alignment horizontal="center" vertical="center"/>
    </xf>
    <xf numFmtId="38" fontId="4" fillId="5" borderId="1" xfId="1" applyFont="1" applyFill="1" applyBorder="1" applyAlignment="1">
      <alignment horizontal="right" vertical="center"/>
    </xf>
    <xf numFmtId="38" fontId="4" fillId="5" borderId="3" xfId="1" applyFont="1" applyFill="1" applyBorder="1" applyAlignment="1">
      <alignment horizontal="right" vertical="center"/>
    </xf>
    <xf numFmtId="38" fontId="4" fillId="5" borderId="5" xfId="1" applyFont="1" applyFill="1" applyBorder="1" applyAlignment="1">
      <alignment horizontal="right" vertical="center"/>
    </xf>
    <xf numFmtId="38" fontId="4" fillId="0" borderId="1" xfId="1" applyFont="1" applyBorder="1">
      <alignment vertical="center"/>
    </xf>
    <xf numFmtId="38" fontId="4" fillId="0" borderId="2" xfId="1" applyFont="1" applyBorder="1">
      <alignment vertical="center"/>
    </xf>
    <xf numFmtId="38" fontId="3" fillId="3" borderId="11" xfId="1" applyFont="1" applyFill="1" applyBorder="1" applyAlignment="1">
      <alignment horizontal="center" vertical="center"/>
    </xf>
    <xf numFmtId="38" fontId="3" fillId="3" borderId="13" xfId="1" applyFont="1" applyFill="1" applyBorder="1" applyAlignment="1">
      <alignment horizontal="center" vertical="center"/>
    </xf>
    <xf numFmtId="38" fontId="3" fillId="3" borderId="12" xfId="1" applyFont="1" applyFill="1" applyBorder="1" applyAlignment="1">
      <alignment horizontal="center" vertical="center"/>
    </xf>
    <xf numFmtId="38" fontId="3" fillId="3" borderId="11" xfId="1" applyFont="1" applyFill="1" applyBorder="1" applyAlignment="1">
      <alignment horizontal="left" vertical="center"/>
    </xf>
    <xf numFmtId="38" fontId="3" fillId="3" borderId="13" xfId="1" applyFont="1" applyFill="1" applyBorder="1" applyAlignment="1">
      <alignment horizontal="left" vertical="center"/>
    </xf>
    <xf numFmtId="38" fontId="3" fillId="3" borderId="12" xfId="1" applyFont="1" applyFill="1" applyBorder="1" applyAlignment="1">
      <alignment horizontal="left" vertical="center"/>
    </xf>
    <xf numFmtId="38" fontId="4" fillId="0" borderId="1" xfId="1" applyFont="1" applyBorder="1" applyAlignment="1">
      <alignment horizontal="left" vertical="center"/>
    </xf>
    <xf numFmtId="38" fontId="4" fillId="0" borderId="2" xfId="1" applyFont="1" applyBorder="1" applyAlignment="1">
      <alignment horizontal="left" vertical="center"/>
    </xf>
    <xf numFmtId="38" fontId="4" fillId="3" borderId="1" xfId="1" applyFont="1" applyFill="1" applyBorder="1" applyAlignment="1">
      <alignment horizontal="left" vertical="center"/>
    </xf>
    <xf numFmtId="38" fontId="4" fillId="3" borderId="8" xfId="1" applyFont="1" applyFill="1" applyBorder="1" applyAlignment="1">
      <alignment horizontal="left" vertical="center"/>
    </xf>
    <xf numFmtId="38" fontId="4" fillId="3" borderId="2" xfId="1" applyFont="1" applyFill="1" applyBorder="1" applyAlignment="1">
      <alignment horizontal="left" vertical="center"/>
    </xf>
    <xf numFmtId="38" fontId="4" fillId="3" borderId="3" xfId="1" applyFont="1" applyFill="1" applyBorder="1" applyAlignment="1">
      <alignment horizontal="left" vertical="center"/>
    </xf>
    <xf numFmtId="38" fontId="4" fillId="3" borderId="0" xfId="1" applyFont="1" applyFill="1" applyAlignment="1">
      <alignment horizontal="left" vertical="center"/>
    </xf>
    <xf numFmtId="38" fontId="4" fillId="3" borderId="4" xfId="1" applyFont="1" applyFill="1" applyBorder="1" applyAlignment="1">
      <alignment horizontal="left" vertical="center"/>
    </xf>
    <xf numFmtId="38" fontId="4" fillId="3" borderId="5" xfId="1" applyFont="1" applyFill="1" applyBorder="1" applyAlignment="1">
      <alignment horizontal="left" vertical="center"/>
    </xf>
    <xf numFmtId="38" fontId="4" fillId="3" borderId="7" xfId="1" applyFont="1" applyFill="1" applyBorder="1" applyAlignment="1">
      <alignment horizontal="left" vertical="center"/>
    </xf>
    <xf numFmtId="38" fontId="4" fillId="3" borderId="6" xfId="1" applyFont="1" applyFill="1" applyBorder="1" applyAlignment="1">
      <alignment horizontal="left" vertical="center"/>
    </xf>
    <xf numFmtId="38" fontId="3" fillId="3" borderId="6" xfId="1" applyFont="1" applyFill="1" applyBorder="1" applyAlignment="1">
      <alignment horizontal="center" vertical="center" wrapText="1"/>
    </xf>
    <xf numFmtId="38" fontId="3" fillId="3" borderId="5" xfId="1" applyFont="1" applyFill="1" applyBorder="1" applyAlignment="1">
      <alignment horizontal="left" vertical="center"/>
    </xf>
    <xf numFmtId="38" fontId="3" fillId="3" borderId="6" xfId="1" applyFont="1" applyFill="1" applyBorder="1" applyAlignment="1">
      <alignment horizontal="left" vertical="center"/>
    </xf>
    <xf numFmtId="38" fontId="3" fillId="0" borderId="1" xfId="1" applyFont="1" applyBorder="1" applyAlignment="1">
      <alignment horizontal="right" vertical="center"/>
    </xf>
    <xf numFmtId="38" fontId="3" fillId="0" borderId="3" xfId="1" applyFont="1" applyBorder="1" applyAlignment="1">
      <alignment horizontal="right" vertical="center"/>
    </xf>
    <xf numFmtId="38" fontId="3" fillId="0" borderId="5" xfId="1" applyFont="1" applyBorder="1" applyAlignment="1">
      <alignment horizontal="right" vertical="center"/>
    </xf>
    <xf numFmtId="38" fontId="3" fillId="5" borderId="11" xfId="1" applyFont="1" applyFill="1" applyBorder="1" applyAlignment="1">
      <alignment horizontal="right" vertical="center"/>
    </xf>
    <xf numFmtId="38" fontId="3" fillId="5" borderId="13" xfId="1" applyFont="1" applyFill="1" applyBorder="1" applyAlignment="1">
      <alignment horizontal="right" vertical="center"/>
    </xf>
    <xf numFmtId="38" fontId="3" fillId="5" borderId="12" xfId="1" applyFont="1" applyFill="1" applyBorder="1" applyAlignment="1">
      <alignment horizontal="right" vertical="center"/>
    </xf>
    <xf numFmtId="0" fontId="21" fillId="3" borderId="1" xfId="0" applyFont="1" applyFill="1" applyBorder="1" applyAlignment="1">
      <alignment horizontal="left" vertical="center" wrapText="1"/>
    </xf>
    <xf numFmtId="0" fontId="21" fillId="3" borderId="2" xfId="0" applyFont="1" applyFill="1" applyBorder="1" applyAlignment="1">
      <alignment horizontal="left" vertical="center" wrapText="1"/>
    </xf>
    <xf numFmtId="0" fontId="21" fillId="3" borderId="3" xfId="0" applyFont="1" applyFill="1" applyBorder="1" applyAlignment="1">
      <alignment horizontal="left" vertical="center" wrapText="1"/>
    </xf>
    <xf numFmtId="0" fontId="21" fillId="3" borderId="4" xfId="0" applyFont="1" applyFill="1" applyBorder="1" applyAlignment="1">
      <alignment horizontal="left" vertical="center" wrapText="1"/>
    </xf>
    <xf numFmtId="0" fontId="21" fillId="3" borderId="5" xfId="0" applyFont="1" applyFill="1" applyBorder="1" applyAlignment="1">
      <alignment horizontal="left" vertical="center" wrapText="1"/>
    </xf>
    <xf numFmtId="0" fontId="21" fillId="3" borderId="6" xfId="0" applyFont="1" applyFill="1" applyBorder="1" applyAlignment="1">
      <alignment horizontal="left" vertical="center" wrapText="1"/>
    </xf>
    <xf numFmtId="38" fontId="3" fillId="3" borderId="11" xfId="1" applyFont="1" applyFill="1" applyBorder="1" applyAlignment="1">
      <alignment horizontal="right" vertical="center"/>
    </xf>
    <xf numFmtId="38" fontId="3" fillId="3" borderId="13" xfId="1" applyFont="1" applyFill="1" applyBorder="1" applyAlignment="1">
      <alignment horizontal="right" vertical="center"/>
    </xf>
    <xf numFmtId="38" fontId="3" fillId="3" borderId="12" xfId="1" applyFont="1" applyFill="1" applyBorder="1" applyAlignment="1">
      <alignment horizontal="right" vertical="center"/>
    </xf>
    <xf numFmtId="38" fontId="4" fillId="3" borderId="11" xfId="1" applyFont="1" applyFill="1" applyBorder="1" applyAlignment="1">
      <alignment horizontal="center" vertical="center"/>
    </xf>
    <xf numFmtId="38" fontId="4" fillId="3" borderId="13" xfId="1" applyFont="1" applyFill="1" applyBorder="1" applyAlignment="1">
      <alignment horizontal="center" vertical="center"/>
    </xf>
    <xf numFmtId="38" fontId="4" fillId="3" borderId="12" xfId="1" applyFont="1" applyFill="1" applyBorder="1" applyAlignment="1">
      <alignment horizontal="center" vertical="center"/>
    </xf>
    <xf numFmtId="0" fontId="21" fillId="3" borderId="4"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5" xfId="0" applyFont="1" applyFill="1" applyBorder="1" applyAlignment="1">
      <alignment horizontal="left" vertical="center"/>
    </xf>
    <xf numFmtId="0" fontId="21" fillId="3" borderId="6" xfId="0" applyFont="1" applyFill="1" applyBorder="1" applyAlignment="1">
      <alignment horizontal="left" vertical="center"/>
    </xf>
    <xf numFmtId="0" fontId="21" fillId="3" borderId="11" xfId="0" applyFont="1" applyFill="1" applyBorder="1" applyAlignment="1">
      <alignment horizontal="center" vertical="center"/>
    </xf>
    <xf numFmtId="0" fontId="21" fillId="3" borderId="13" xfId="0" applyFont="1" applyFill="1" applyBorder="1" applyAlignment="1">
      <alignment horizontal="center" vertical="center"/>
    </xf>
    <xf numFmtId="0" fontId="21" fillId="3" borderId="12" xfId="0" applyFont="1" applyFill="1" applyBorder="1" applyAlignment="1">
      <alignment horizontal="center" vertical="center"/>
    </xf>
    <xf numFmtId="0" fontId="21" fillId="3" borderId="11" xfId="0" applyFont="1" applyFill="1" applyBorder="1" applyAlignment="1">
      <alignment horizontal="left" vertical="center"/>
    </xf>
    <xf numFmtId="0" fontId="21" fillId="3" borderId="13" xfId="0" applyFont="1" applyFill="1" applyBorder="1" applyAlignment="1">
      <alignment horizontal="left" vertical="center"/>
    </xf>
    <xf numFmtId="0" fontId="21" fillId="3" borderId="12" xfId="0" applyFont="1" applyFill="1" applyBorder="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23" fillId="3" borderId="1" xfId="0" applyFont="1" applyFill="1" applyBorder="1" applyAlignment="1">
      <alignment horizontal="left" vertical="center" wrapText="1"/>
    </xf>
    <xf numFmtId="0" fontId="23" fillId="3" borderId="8" xfId="0" applyFont="1" applyFill="1" applyBorder="1" applyAlignment="1">
      <alignment horizontal="left" vertical="center" wrapText="1"/>
    </xf>
    <xf numFmtId="0" fontId="23" fillId="3" borderId="2" xfId="0" applyFont="1" applyFill="1" applyBorder="1" applyAlignment="1">
      <alignment horizontal="left" vertical="center" wrapText="1"/>
    </xf>
    <xf numFmtId="0" fontId="23" fillId="3" borderId="3" xfId="0" applyFont="1" applyFill="1" applyBorder="1" applyAlignment="1">
      <alignment horizontal="left" vertical="center" wrapText="1"/>
    </xf>
    <xf numFmtId="0" fontId="23" fillId="3" borderId="0" xfId="0" applyFont="1" applyFill="1" applyAlignment="1">
      <alignment horizontal="left" vertical="center" wrapText="1"/>
    </xf>
    <xf numFmtId="0" fontId="23" fillId="3" borderId="4" xfId="0" applyFont="1" applyFill="1" applyBorder="1" applyAlignment="1">
      <alignment horizontal="left" vertical="center" wrapText="1"/>
    </xf>
    <xf numFmtId="0" fontId="23" fillId="3" borderId="5" xfId="0" applyFont="1" applyFill="1" applyBorder="1" applyAlignment="1">
      <alignment horizontal="left" vertical="center" wrapText="1"/>
    </xf>
    <xf numFmtId="0" fontId="23" fillId="3" borderId="7" xfId="0" applyFont="1" applyFill="1" applyBorder="1" applyAlignment="1">
      <alignment horizontal="left" vertical="center" wrapText="1"/>
    </xf>
    <xf numFmtId="0" fontId="23" fillId="3" borderId="6" xfId="0" applyFont="1" applyFill="1" applyBorder="1" applyAlignment="1">
      <alignment horizontal="left" vertical="center" wrapText="1"/>
    </xf>
    <xf numFmtId="38" fontId="21" fillId="3" borderId="1" xfId="1" applyFont="1" applyFill="1" applyBorder="1" applyAlignment="1">
      <alignment horizontal="right" vertical="center"/>
    </xf>
    <xf numFmtId="38" fontId="21" fillId="3" borderId="3" xfId="1" applyFont="1" applyFill="1" applyBorder="1" applyAlignment="1">
      <alignment horizontal="right" vertical="center"/>
    </xf>
    <xf numFmtId="38" fontId="21" fillId="3" borderId="5" xfId="1" applyFont="1" applyFill="1" applyBorder="1" applyAlignment="1">
      <alignment horizontal="right" vertical="center"/>
    </xf>
    <xf numFmtId="58" fontId="21" fillId="5" borderId="11" xfId="1" applyNumberFormat="1" applyFont="1" applyFill="1" applyBorder="1" applyAlignment="1">
      <alignment horizontal="right" vertical="center"/>
    </xf>
    <xf numFmtId="0" fontId="21" fillId="5" borderId="13" xfId="1" applyNumberFormat="1" applyFont="1" applyFill="1" applyBorder="1" applyAlignment="1">
      <alignment horizontal="right" vertical="center"/>
    </xf>
    <xf numFmtId="0" fontId="21" fillId="5" borderId="12" xfId="1" applyNumberFormat="1" applyFont="1" applyFill="1" applyBorder="1" applyAlignment="1">
      <alignment horizontal="right" vertical="center"/>
    </xf>
    <xf numFmtId="38" fontId="21" fillId="5" borderId="3" xfId="1" applyFont="1" applyFill="1" applyBorder="1" applyAlignment="1">
      <alignment horizontal="right" vertical="center"/>
    </xf>
    <xf numFmtId="0" fontId="21" fillId="3" borderId="3" xfId="0" applyFont="1" applyFill="1" applyBorder="1" applyAlignment="1">
      <alignment horizontal="left" vertical="center"/>
    </xf>
    <xf numFmtId="0" fontId="21" fillId="3" borderId="4" xfId="0" applyFont="1" applyFill="1" applyBorder="1" applyAlignment="1">
      <alignment horizontal="left" vertical="center"/>
    </xf>
    <xf numFmtId="0" fontId="21" fillId="3" borderId="4" xfId="0" applyFont="1" applyFill="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38" fontId="21" fillId="5" borderId="1" xfId="1" applyFont="1" applyFill="1" applyBorder="1" applyAlignment="1">
      <alignment horizontal="right" vertical="center"/>
    </xf>
    <xf numFmtId="38" fontId="21" fillId="5" borderId="5" xfId="1" applyFont="1" applyFill="1" applyBorder="1" applyAlignment="1">
      <alignment horizontal="right" vertical="center"/>
    </xf>
    <xf numFmtId="38" fontId="5" fillId="0" borderId="0" xfId="1" applyFont="1" applyAlignment="1">
      <alignment horizontal="center" vertical="center"/>
    </xf>
    <xf numFmtId="58" fontId="21" fillId="3" borderId="11" xfId="0" applyNumberFormat="1" applyFont="1" applyFill="1" applyBorder="1" applyAlignment="1">
      <alignment horizontal="right" vertical="center"/>
    </xf>
    <xf numFmtId="58" fontId="21" fillId="3" borderId="13" xfId="0" applyNumberFormat="1" applyFont="1" applyFill="1" applyBorder="1" applyAlignment="1">
      <alignment horizontal="right" vertical="center"/>
    </xf>
    <xf numFmtId="58" fontId="21" fillId="3" borderId="12" xfId="0" applyNumberFormat="1" applyFont="1" applyFill="1" applyBorder="1" applyAlignment="1">
      <alignment horizontal="right" vertical="center"/>
    </xf>
    <xf numFmtId="38" fontId="2" fillId="0" borderId="0" xfId="1" applyFont="1" applyAlignment="1">
      <alignment horizontal="center" vertical="center" wrapText="1"/>
    </xf>
    <xf numFmtId="38" fontId="8" fillId="0" borderId="0" xfId="1" applyFont="1" applyAlignment="1">
      <alignment horizontal="center" vertical="center" wrapText="1"/>
    </xf>
    <xf numFmtId="38" fontId="2" fillId="2" borderId="9" xfId="1" applyFont="1" applyFill="1" applyBorder="1" applyAlignment="1">
      <alignment horizontal="center" vertical="center"/>
    </xf>
    <xf numFmtId="38" fontId="2" fillId="2" borderId="33" xfId="1" applyFont="1" applyFill="1" applyBorder="1" applyAlignment="1">
      <alignment horizontal="center" vertical="center"/>
    </xf>
    <xf numFmtId="38" fontId="2" fillId="2" borderId="1" xfId="1" applyFont="1" applyFill="1" applyBorder="1" applyAlignment="1">
      <alignment horizontal="center" vertical="center" wrapText="1"/>
    </xf>
    <xf numFmtId="38" fontId="2" fillId="2" borderId="2" xfId="1" applyFont="1" applyFill="1" applyBorder="1" applyAlignment="1">
      <alignment horizontal="center" vertical="center" wrapText="1"/>
    </xf>
    <xf numFmtId="38" fontId="2" fillId="2" borderId="5" xfId="1" applyFont="1" applyFill="1" applyBorder="1" applyAlignment="1">
      <alignment horizontal="center" vertical="center" wrapText="1"/>
    </xf>
    <xf numFmtId="38" fontId="2" fillId="2" borderId="6" xfId="1" applyFont="1" applyFill="1" applyBorder="1" applyAlignment="1">
      <alignment horizontal="center" vertical="center" wrapText="1"/>
    </xf>
    <xf numFmtId="38" fontId="2" fillId="2" borderId="2" xfId="1" applyFont="1" applyFill="1" applyBorder="1" applyAlignment="1">
      <alignment horizontal="center" vertical="center"/>
    </xf>
    <xf numFmtId="38" fontId="2" fillId="2" borderId="5" xfId="1" applyFont="1" applyFill="1" applyBorder="1" applyAlignment="1">
      <alignment horizontal="center" vertical="center"/>
    </xf>
    <xf numFmtId="38" fontId="2" fillId="2" borderId="6" xfId="1" applyFont="1" applyFill="1" applyBorder="1" applyAlignment="1">
      <alignment horizontal="center" vertical="center"/>
    </xf>
    <xf numFmtId="38" fontId="2" fillId="2" borderId="1" xfId="1" applyFont="1" applyFill="1" applyBorder="1" applyAlignment="1">
      <alignment horizontal="center" vertical="center"/>
    </xf>
    <xf numFmtId="38" fontId="2" fillId="2" borderId="8" xfId="1" applyFont="1" applyFill="1" applyBorder="1" applyAlignment="1">
      <alignment horizontal="center" vertical="center"/>
    </xf>
    <xf numFmtId="38" fontId="2" fillId="2" borderId="7" xfId="1" applyFont="1" applyFill="1" applyBorder="1" applyAlignment="1">
      <alignment horizontal="center" vertical="center"/>
    </xf>
    <xf numFmtId="38" fontId="15" fillId="0" borderId="0" xfId="1" applyFont="1" applyAlignment="1">
      <alignment horizontal="left" vertical="center"/>
    </xf>
    <xf numFmtId="38" fontId="2" fillId="2" borderId="11" xfId="1" applyFont="1" applyFill="1" applyBorder="1" applyAlignment="1">
      <alignment horizontal="center" vertical="center"/>
    </xf>
    <xf numFmtId="38" fontId="2" fillId="2" borderId="13" xfId="1" applyFont="1" applyFill="1" applyBorder="1" applyAlignment="1">
      <alignment horizontal="center" vertical="center"/>
    </xf>
    <xf numFmtId="38" fontId="2" fillId="2" borderId="12" xfId="1" applyFont="1" applyFill="1" applyBorder="1" applyAlignment="1">
      <alignment horizontal="center" vertical="center"/>
    </xf>
    <xf numFmtId="38" fontId="18" fillId="2" borderId="9" xfId="1" applyFont="1" applyFill="1" applyBorder="1" applyAlignment="1">
      <alignment horizontal="center" vertical="center"/>
    </xf>
    <xf numFmtId="38" fontId="18" fillId="2" borderId="33" xfId="1" applyFont="1" applyFill="1" applyBorder="1" applyAlignment="1">
      <alignment horizontal="center" vertical="center"/>
    </xf>
    <xf numFmtId="38" fontId="18" fillId="2" borderId="10" xfId="1" applyFont="1" applyFill="1" applyBorder="1" applyAlignment="1">
      <alignment horizontal="center" vertical="center"/>
    </xf>
    <xf numFmtId="38" fontId="2" fillId="2" borderId="11" xfId="1" applyFont="1" applyFill="1" applyBorder="1" applyAlignment="1">
      <alignment horizontal="center" vertical="center" wrapText="1"/>
    </xf>
    <xf numFmtId="38" fontId="2" fillId="2" borderId="13" xfId="1" applyFont="1" applyFill="1" applyBorder="1" applyAlignment="1">
      <alignment horizontal="center" vertical="center" wrapText="1"/>
    </xf>
    <xf numFmtId="38" fontId="2" fillId="2" borderId="12" xfId="1" applyFont="1" applyFill="1" applyBorder="1" applyAlignment="1">
      <alignment horizontal="center" vertical="center" wrapText="1"/>
    </xf>
    <xf numFmtId="38" fontId="19" fillId="2" borderId="9" xfId="1" applyFont="1" applyFill="1" applyBorder="1" applyAlignment="1">
      <alignment horizontal="center" vertical="center"/>
    </xf>
    <xf numFmtId="38" fontId="19" fillId="2" borderId="33" xfId="1" applyFont="1" applyFill="1" applyBorder="1" applyAlignment="1">
      <alignment horizontal="center" vertical="center"/>
    </xf>
    <xf numFmtId="38" fontId="19" fillId="2" borderId="10" xfId="1" applyFont="1" applyFill="1" applyBorder="1" applyAlignment="1">
      <alignment horizontal="center" vertical="center"/>
    </xf>
    <xf numFmtId="38" fontId="8" fillId="2" borderId="1" xfId="1" applyFont="1" applyFill="1" applyBorder="1" applyAlignment="1">
      <alignment horizontal="center" vertical="center" wrapText="1"/>
    </xf>
    <xf numFmtId="38" fontId="8" fillId="2" borderId="2" xfId="1" applyFont="1" applyFill="1" applyBorder="1" applyAlignment="1">
      <alignment horizontal="center" vertical="center" wrapText="1"/>
    </xf>
    <xf numFmtId="38" fontId="8" fillId="2" borderId="5" xfId="1" applyFont="1" applyFill="1" applyBorder="1" applyAlignment="1">
      <alignment horizontal="center" vertical="center" wrapText="1"/>
    </xf>
    <xf numFmtId="38" fontId="8" fillId="2" borderId="6" xfId="1" applyFont="1" applyFill="1" applyBorder="1" applyAlignment="1">
      <alignment horizontal="center" vertical="center" wrapText="1"/>
    </xf>
    <xf numFmtId="0" fontId="4" fillId="3" borderId="11"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2" xfId="0" applyFont="1" applyFill="1" applyBorder="1" applyAlignment="1">
      <alignment horizontal="center" vertical="center"/>
    </xf>
    <xf numFmtId="0" fontId="21" fillId="3" borderId="13" xfId="0" applyFont="1" applyFill="1" applyBorder="1" applyAlignment="1">
      <alignment horizontal="right" vertical="center"/>
    </xf>
    <xf numFmtId="0" fontId="21" fillId="3" borderId="12" xfId="0" applyFont="1" applyFill="1" applyBorder="1" applyAlignment="1">
      <alignment horizontal="right" vertical="center"/>
    </xf>
    <xf numFmtId="38" fontId="3" fillId="3" borderId="13" xfId="1" applyFont="1" applyFill="1" applyBorder="1" applyAlignment="1">
      <alignment horizontal="center" vertical="center" wrapText="1"/>
    </xf>
    <xf numFmtId="38" fontId="3" fillId="3" borderId="12" xfId="1" applyFont="1" applyFill="1" applyBorder="1" applyAlignment="1">
      <alignment horizontal="center" vertical="center" wrapText="1"/>
    </xf>
    <xf numFmtId="38" fontId="3" fillId="0" borderId="8" xfId="1" applyFont="1" applyBorder="1" applyAlignment="1">
      <alignment horizontal="center" vertical="center"/>
    </xf>
    <xf numFmtId="38" fontId="3" fillId="0" borderId="0" xfId="1" applyFont="1" applyAlignment="1">
      <alignment horizontal="center" vertical="center"/>
    </xf>
    <xf numFmtId="38" fontId="3" fillId="0" borderId="7" xfId="1" applyFont="1" applyBorder="1" applyAlignment="1">
      <alignment horizontal="center" vertical="center"/>
    </xf>
    <xf numFmtId="38" fontId="3" fillId="0" borderId="8" xfId="1" applyFont="1" applyBorder="1" applyAlignment="1">
      <alignment horizontal="right" vertical="center"/>
    </xf>
    <xf numFmtId="38" fontId="3" fillId="0" borderId="0" xfId="1" applyFont="1" applyAlignment="1">
      <alignment horizontal="right" vertical="center"/>
    </xf>
    <xf numFmtId="38" fontId="3" fillId="0" borderId="7" xfId="1" applyFont="1" applyBorder="1" applyAlignment="1">
      <alignment horizontal="right" vertical="center"/>
    </xf>
    <xf numFmtId="38" fontId="3" fillId="3" borderId="1" xfId="1" applyFont="1" applyFill="1" applyBorder="1" applyAlignment="1">
      <alignment horizontal="center" vertical="center"/>
    </xf>
    <xf numFmtId="38" fontId="3" fillId="3" borderId="3" xfId="1" applyFont="1" applyFill="1" applyBorder="1" applyAlignment="1">
      <alignment horizontal="center" vertical="center"/>
    </xf>
    <xf numFmtId="38" fontId="3" fillId="3" borderId="5" xfId="1" applyFont="1" applyFill="1" applyBorder="1" applyAlignment="1">
      <alignment horizontal="center" vertical="center"/>
    </xf>
    <xf numFmtId="38" fontId="3" fillId="3" borderId="8" xfId="1" applyFont="1" applyFill="1" applyBorder="1" applyAlignment="1">
      <alignment horizontal="right" vertical="center"/>
    </xf>
    <xf numFmtId="38" fontId="3" fillId="3" borderId="0" xfId="1" applyFont="1" applyFill="1" applyAlignment="1">
      <alignment horizontal="right" vertical="center"/>
    </xf>
    <xf numFmtId="38" fontId="3" fillId="3" borderId="7" xfId="1" applyFont="1" applyFill="1" applyBorder="1" applyAlignment="1">
      <alignment horizontal="right" vertical="center"/>
    </xf>
    <xf numFmtId="38" fontId="3" fillId="0" borderId="2" xfId="1" applyFont="1" applyBorder="1" applyAlignment="1">
      <alignment horizontal="right" vertical="center"/>
    </xf>
    <xf numFmtId="38" fontId="3" fillId="0" borderId="4" xfId="1" applyFont="1" applyBorder="1" applyAlignment="1">
      <alignment horizontal="right" vertical="center"/>
    </xf>
    <xf numFmtId="38" fontId="3" fillId="0" borderId="6" xfId="1" applyFont="1" applyBorder="1" applyAlignment="1">
      <alignment horizontal="right" vertical="center"/>
    </xf>
    <xf numFmtId="0" fontId="21" fillId="3" borderId="13" xfId="0" applyFont="1" applyFill="1" applyBorder="1" applyAlignment="1">
      <alignment horizontal="center" vertical="center" wrapText="1"/>
    </xf>
    <xf numFmtId="0" fontId="21" fillId="3" borderId="12" xfId="0" applyFont="1" applyFill="1" applyBorder="1" applyAlignment="1">
      <alignment horizontal="center" vertical="center" wrapText="1"/>
    </xf>
    <xf numFmtId="38" fontId="2" fillId="2" borderId="3" xfId="1" applyFont="1" applyFill="1" applyBorder="1" applyAlignment="1">
      <alignment horizontal="center" vertical="center"/>
    </xf>
    <xf numFmtId="38" fontId="2" fillId="2" borderId="0" xfId="1" applyFont="1" applyFill="1" applyAlignment="1">
      <alignment horizontal="center" vertical="center"/>
    </xf>
    <xf numFmtId="38" fontId="2" fillId="2" borderId="24" xfId="1" applyFont="1" applyFill="1" applyBorder="1" applyAlignment="1">
      <alignment horizontal="center" vertical="center"/>
    </xf>
    <xf numFmtId="38" fontId="2" fillId="2" borderId="28" xfId="1" applyFont="1" applyFill="1" applyBorder="1" applyAlignment="1">
      <alignment horizontal="center" vertical="center"/>
    </xf>
    <xf numFmtId="38" fontId="2" fillId="2" borderId="29" xfId="1" applyFont="1" applyFill="1" applyBorder="1" applyAlignment="1">
      <alignment horizontal="center" vertical="center"/>
    </xf>
    <xf numFmtId="38" fontId="2" fillId="2" borderId="30" xfId="1" applyFont="1" applyFill="1" applyBorder="1" applyAlignment="1">
      <alignment horizontal="center" vertical="center"/>
    </xf>
    <xf numFmtId="38" fontId="2" fillId="2" borderId="31" xfId="1" applyFont="1" applyFill="1" applyBorder="1" applyAlignment="1">
      <alignment horizontal="center" vertical="center"/>
    </xf>
    <xf numFmtId="38" fontId="2" fillId="2" borderId="0" xfId="1" applyFont="1" applyFill="1" applyAlignment="1">
      <alignment horizontal="center" vertical="center" wrapText="1"/>
    </xf>
    <xf numFmtId="38" fontId="2" fillId="2" borderId="4" xfId="1" applyFont="1" applyFill="1" applyBorder="1" applyAlignment="1">
      <alignment horizontal="center" vertical="center" wrapText="1"/>
    </xf>
    <xf numFmtId="38" fontId="2" fillId="2" borderId="7" xfId="1" applyFont="1" applyFill="1" applyBorder="1" applyAlignment="1">
      <alignment horizontal="center" vertical="center" wrapText="1"/>
    </xf>
    <xf numFmtId="38" fontId="2" fillId="2" borderId="3" xfId="1" applyFont="1" applyFill="1" applyBorder="1" applyAlignment="1">
      <alignment horizontal="center" vertical="center" wrapText="1"/>
    </xf>
    <xf numFmtId="38" fontId="2" fillId="2" borderId="4" xfId="1" applyFont="1" applyFill="1" applyBorder="1" applyAlignment="1">
      <alignment horizontal="center" vertical="center"/>
    </xf>
    <xf numFmtId="38" fontId="27" fillId="0" borderId="32" xfId="1" applyFont="1" applyBorder="1" applyAlignment="1">
      <alignment horizontal="left" vertical="center"/>
    </xf>
    <xf numFmtId="38" fontId="27" fillId="0" borderId="0" xfId="1" applyFont="1" applyAlignment="1">
      <alignment horizontal="left" vertical="center"/>
    </xf>
    <xf numFmtId="38" fontId="2" fillId="2" borderId="0" xfId="1"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20</xdr:col>
      <xdr:colOff>449292</xdr:colOff>
      <xdr:row>0</xdr:row>
      <xdr:rowOff>287547</xdr:rowOff>
    </xdr:from>
    <xdr:to>
      <xdr:col>24</xdr:col>
      <xdr:colOff>1247347</xdr:colOff>
      <xdr:row>4</xdr:row>
      <xdr:rowOff>216574</xdr:rowOff>
    </xdr:to>
    <xdr:sp macro="" textlink="">
      <xdr:nvSpPr>
        <xdr:cNvPr id="2" name="正方形/長方形 1">
          <a:extLst>
            <a:ext uri="{FF2B5EF4-FFF2-40B4-BE49-F238E27FC236}">
              <a16:creationId xmlns:a16="http://schemas.microsoft.com/office/drawing/2014/main" id="{801A1B65-F4EA-4E0C-B5CC-5DF35096FF04}"/>
            </a:ext>
          </a:extLst>
        </xdr:cNvPr>
        <xdr:cNvSpPr/>
      </xdr:nvSpPr>
      <xdr:spPr>
        <a:xfrm>
          <a:off x="22824056" y="287547"/>
          <a:ext cx="3691499" cy="1169074"/>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b="1">
              <a:solidFill>
                <a:schemeClr val="tx1"/>
              </a:solidFill>
            </a:rPr>
            <a:t>【</a:t>
          </a:r>
          <a:r>
            <a:rPr kumimoji="1" lang="ja-JP" altLang="en-US" sz="1400" b="1">
              <a:solidFill>
                <a:schemeClr val="tx1"/>
              </a:solidFill>
            </a:rPr>
            <a:t>凡例</a:t>
          </a:r>
          <a:r>
            <a:rPr kumimoji="1" lang="en-US" altLang="ja-JP" sz="1400" b="1">
              <a:solidFill>
                <a:schemeClr val="tx1"/>
              </a:solidFill>
            </a:rPr>
            <a:t>】</a:t>
          </a:r>
        </a:p>
        <a:p>
          <a:pPr algn="l"/>
          <a:r>
            <a:rPr kumimoji="1" lang="ja-JP" altLang="en-US" sz="1400" b="1">
              <a:ln>
                <a:solidFill>
                  <a:schemeClr val="tx1"/>
                </a:solidFill>
              </a:ln>
              <a:solidFill>
                <a:srgbClr val="FFFFCC"/>
              </a:solidFill>
            </a:rPr>
            <a:t>■</a:t>
          </a:r>
          <a:r>
            <a:rPr kumimoji="1" lang="ja-JP" altLang="en-US" sz="1400" b="1">
              <a:solidFill>
                <a:schemeClr val="tx1"/>
              </a:solidFill>
            </a:rPr>
            <a:t>：実績を入力</a:t>
          </a:r>
          <a:endParaRPr kumimoji="1" lang="en-US" altLang="ja-JP" sz="1400" b="1">
            <a:solidFill>
              <a:schemeClr val="tx1"/>
            </a:solidFill>
          </a:endParaRPr>
        </a:p>
        <a:p>
          <a:pPr algn="l"/>
          <a:r>
            <a:rPr kumimoji="1" lang="ja-JP" altLang="en-US" sz="1400" b="1">
              <a:ln>
                <a:solidFill>
                  <a:schemeClr val="tx1"/>
                </a:solidFill>
              </a:ln>
              <a:solidFill>
                <a:schemeClr val="tx2">
                  <a:lumMod val="10000"/>
                  <a:lumOff val="90000"/>
                </a:schemeClr>
              </a:solidFill>
            </a:rPr>
            <a:t>■</a:t>
          </a:r>
          <a:r>
            <a:rPr kumimoji="1" lang="ja-JP" altLang="en-US" sz="1400" b="1">
              <a:solidFill>
                <a:schemeClr val="tx1"/>
              </a:solidFill>
            </a:rPr>
            <a:t>：事業計画書の内容を入力</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46727</xdr:colOff>
      <xdr:row>3</xdr:row>
      <xdr:rowOff>27903</xdr:rowOff>
    </xdr:from>
    <xdr:to>
      <xdr:col>4</xdr:col>
      <xdr:colOff>270845</xdr:colOff>
      <xdr:row>5</xdr:row>
      <xdr:rowOff>293258</xdr:rowOff>
    </xdr:to>
    <xdr:sp macro="" textlink="">
      <xdr:nvSpPr>
        <xdr:cNvPr id="2" name="右中かっこ 1">
          <a:extLst>
            <a:ext uri="{FF2B5EF4-FFF2-40B4-BE49-F238E27FC236}">
              <a16:creationId xmlns:a16="http://schemas.microsoft.com/office/drawing/2014/main" id="{DB8FA7D9-47FA-DC96-14DD-BAECD17C271B}"/>
            </a:ext>
          </a:extLst>
        </xdr:cNvPr>
        <xdr:cNvSpPr/>
      </xdr:nvSpPr>
      <xdr:spPr>
        <a:xfrm>
          <a:off x="4405815" y="1170903"/>
          <a:ext cx="224118" cy="960120"/>
        </a:xfrm>
        <a:prstGeom prst="rightBrace">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343445</xdr:colOff>
      <xdr:row>0</xdr:row>
      <xdr:rowOff>344658</xdr:rowOff>
    </xdr:from>
    <xdr:to>
      <xdr:col>25</xdr:col>
      <xdr:colOff>1163205</xdr:colOff>
      <xdr:row>5</xdr:row>
      <xdr:rowOff>0</xdr:rowOff>
    </xdr:to>
    <xdr:sp macro="" textlink="">
      <xdr:nvSpPr>
        <xdr:cNvPr id="3" name="正方形/長方形 2">
          <a:extLst>
            <a:ext uri="{FF2B5EF4-FFF2-40B4-BE49-F238E27FC236}">
              <a16:creationId xmlns:a16="http://schemas.microsoft.com/office/drawing/2014/main" id="{0CE28487-DF02-4871-80D2-8077C4958FF8}"/>
            </a:ext>
          </a:extLst>
        </xdr:cNvPr>
        <xdr:cNvSpPr/>
      </xdr:nvSpPr>
      <xdr:spPr>
        <a:xfrm>
          <a:off x="24042937" y="344658"/>
          <a:ext cx="3693404" cy="1172884"/>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b="1">
              <a:solidFill>
                <a:schemeClr val="tx1"/>
              </a:solidFill>
            </a:rPr>
            <a:t>【</a:t>
          </a:r>
          <a:r>
            <a:rPr kumimoji="1" lang="ja-JP" altLang="en-US" sz="1400" b="1">
              <a:solidFill>
                <a:schemeClr val="tx1"/>
              </a:solidFill>
            </a:rPr>
            <a:t>凡例</a:t>
          </a:r>
          <a:r>
            <a:rPr kumimoji="1" lang="en-US" altLang="ja-JP" sz="1400" b="1">
              <a:solidFill>
                <a:schemeClr val="tx1"/>
              </a:solidFill>
            </a:rPr>
            <a:t>】</a:t>
          </a:r>
        </a:p>
        <a:p>
          <a:pPr algn="l"/>
          <a:r>
            <a:rPr kumimoji="1" lang="ja-JP" altLang="en-US" sz="1400" b="1">
              <a:ln>
                <a:solidFill>
                  <a:schemeClr val="tx1"/>
                </a:solidFill>
              </a:ln>
              <a:solidFill>
                <a:srgbClr val="FFFFCC"/>
              </a:solidFill>
            </a:rPr>
            <a:t>■</a:t>
          </a:r>
          <a:r>
            <a:rPr kumimoji="1" lang="ja-JP" altLang="en-US" sz="1400" b="1">
              <a:solidFill>
                <a:schemeClr val="tx1"/>
              </a:solidFill>
            </a:rPr>
            <a:t>：実績を入力</a:t>
          </a:r>
          <a:endParaRPr kumimoji="1" lang="en-US" altLang="ja-JP" sz="1400" b="1">
            <a:solidFill>
              <a:schemeClr val="tx1"/>
            </a:solidFill>
          </a:endParaRPr>
        </a:p>
        <a:p>
          <a:pPr algn="l"/>
          <a:r>
            <a:rPr kumimoji="1" lang="ja-JP" altLang="en-US" sz="1400" b="1">
              <a:ln>
                <a:solidFill>
                  <a:schemeClr val="tx1"/>
                </a:solidFill>
              </a:ln>
              <a:solidFill>
                <a:schemeClr val="tx2">
                  <a:lumMod val="10000"/>
                  <a:lumOff val="90000"/>
                </a:schemeClr>
              </a:solidFill>
            </a:rPr>
            <a:t>■</a:t>
          </a:r>
          <a:r>
            <a:rPr kumimoji="1" lang="ja-JP" altLang="en-US" sz="1400" b="1">
              <a:solidFill>
                <a:schemeClr val="tx1"/>
              </a:solidFill>
            </a:rPr>
            <a:t>：事業計画書の内容を入力</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46438</xdr:colOff>
      <xdr:row>4</xdr:row>
      <xdr:rowOff>87299</xdr:rowOff>
    </xdr:from>
    <xdr:to>
      <xdr:col>8</xdr:col>
      <xdr:colOff>555961</xdr:colOff>
      <xdr:row>7</xdr:row>
      <xdr:rowOff>214860</xdr:rowOff>
    </xdr:to>
    <xdr:sp macro="" textlink="">
      <xdr:nvSpPr>
        <xdr:cNvPr id="2" name="吹き出し: 四角形 1">
          <a:extLst>
            <a:ext uri="{FF2B5EF4-FFF2-40B4-BE49-F238E27FC236}">
              <a16:creationId xmlns:a16="http://schemas.microsoft.com/office/drawing/2014/main" id="{B1286535-7508-4D93-8CC7-7606FB61050C}"/>
            </a:ext>
          </a:extLst>
        </xdr:cNvPr>
        <xdr:cNvSpPr/>
      </xdr:nvSpPr>
      <xdr:spPr>
        <a:xfrm>
          <a:off x="8191003" y="1329690"/>
          <a:ext cx="2414523" cy="1066257"/>
        </a:xfrm>
        <a:prstGeom prst="wedgeRectCallout">
          <a:avLst>
            <a:gd name="adj1" fmla="val 1397"/>
            <a:gd name="adj2" fmla="val 67230"/>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事業計画書（変更の承認を受けた場合は変更後）に記入した事項を転記してください。</a:t>
          </a:r>
        </a:p>
      </xdr:txBody>
    </xdr:sp>
    <xdr:clientData/>
  </xdr:twoCellAnchor>
  <xdr:twoCellAnchor>
    <xdr:from>
      <xdr:col>16</xdr:col>
      <xdr:colOff>179705</xdr:colOff>
      <xdr:row>4</xdr:row>
      <xdr:rowOff>48895</xdr:rowOff>
    </xdr:from>
    <xdr:to>
      <xdr:col>18</xdr:col>
      <xdr:colOff>948690</xdr:colOff>
      <xdr:row>8</xdr:row>
      <xdr:rowOff>54013</xdr:rowOff>
    </xdr:to>
    <xdr:sp macro="" textlink="">
      <xdr:nvSpPr>
        <xdr:cNvPr id="3" name="吹き出し: 四角形 2">
          <a:extLst>
            <a:ext uri="{FF2B5EF4-FFF2-40B4-BE49-F238E27FC236}">
              <a16:creationId xmlns:a16="http://schemas.microsoft.com/office/drawing/2014/main" id="{728C7460-4CB6-46C5-996E-D4A8CB824D52}"/>
            </a:ext>
          </a:extLst>
        </xdr:cNvPr>
        <xdr:cNvSpPr/>
      </xdr:nvSpPr>
      <xdr:spPr>
        <a:xfrm>
          <a:off x="15699105" y="1522095"/>
          <a:ext cx="2902585" cy="1237018"/>
        </a:xfrm>
        <a:prstGeom prst="wedgeRectCallout">
          <a:avLst>
            <a:gd name="adj1" fmla="val -1427"/>
            <a:gd name="adj2" fmla="val 76738"/>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実際に、当該支援対象者に対して支給した支援金の額又は代理返還した額を記入してください。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また、それが確認できる書類を添付してください。</a:t>
          </a:r>
        </a:p>
      </xdr:txBody>
    </xdr:sp>
    <xdr:clientData/>
  </xdr:twoCellAnchor>
  <xdr:twoCellAnchor>
    <xdr:from>
      <xdr:col>13</xdr:col>
      <xdr:colOff>354330</xdr:colOff>
      <xdr:row>4</xdr:row>
      <xdr:rowOff>20320</xdr:rowOff>
    </xdr:from>
    <xdr:to>
      <xdr:col>15</xdr:col>
      <xdr:colOff>1616710</xdr:colOff>
      <xdr:row>8</xdr:row>
      <xdr:rowOff>15913</xdr:rowOff>
    </xdr:to>
    <xdr:sp macro="" textlink="">
      <xdr:nvSpPr>
        <xdr:cNvPr id="4" name="吹き出し: 四角形 3">
          <a:extLst>
            <a:ext uri="{FF2B5EF4-FFF2-40B4-BE49-F238E27FC236}">
              <a16:creationId xmlns:a16="http://schemas.microsoft.com/office/drawing/2014/main" id="{7B63AB1F-1857-4E27-8AD4-677C8625CA0E}"/>
            </a:ext>
          </a:extLst>
        </xdr:cNvPr>
        <xdr:cNvSpPr/>
      </xdr:nvSpPr>
      <xdr:spPr>
        <a:xfrm>
          <a:off x="12041505" y="1477645"/>
          <a:ext cx="3395980" cy="1214793"/>
        </a:xfrm>
        <a:prstGeom prst="wedgeRectCallout">
          <a:avLst>
            <a:gd name="adj1" fmla="val 40532"/>
            <a:gd name="adj2" fmla="val 80466"/>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支援対象者ごとに事業完了日を記入してください。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en-US" altLang="ja-JP" sz="1200">
              <a:solidFill>
                <a:srgbClr val="FF0000"/>
              </a:solidFill>
              <a:latin typeface="AR Pゴシック体M" panose="020B0600000000000000" pitchFamily="50" charset="-128"/>
              <a:ea typeface="AR Pゴシック体M" panose="020B0600000000000000" pitchFamily="50" charset="-128"/>
            </a:rPr>
            <a:t>※</a:t>
          </a:r>
          <a:r>
            <a:rPr kumimoji="1" lang="ja-JP" altLang="en-US" sz="1200">
              <a:solidFill>
                <a:srgbClr val="FF0000"/>
              </a:solidFill>
              <a:latin typeface="AR Pゴシック体M" panose="020B0600000000000000" pitchFamily="50" charset="-128"/>
              <a:ea typeface="AR Pゴシック体M" panose="020B0600000000000000" pitchFamily="50" charset="-128"/>
            </a:rPr>
            <a:t>事業完了日とは、補助事業として、補助対象者が支給した支援金を原資として支援対象者が奨学金の返還を完了した日または補助対象者が奨学金の代理返還を完了した日をいいます。</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xdr:txBody>
    </xdr:sp>
    <xdr:clientData/>
  </xdr:twoCellAnchor>
  <xdr:twoCellAnchor>
    <xdr:from>
      <xdr:col>20</xdr:col>
      <xdr:colOff>291896</xdr:colOff>
      <xdr:row>0</xdr:row>
      <xdr:rowOff>245806</xdr:rowOff>
    </xdr:from>
    <xdr:to>
      <xdr:col>24</xdr:col>
      <xdr:colOff>1058729</xdr:colOff>
      <xdr:row>4</xdr:row>
      <xdr:rowOff>178105</xdr:rowOff>
    </xdr:to>
    <xdr:sp macro="" textlink="">
      <xdr:nvSpPr>
        <xdr:cNvPr id="5" name="正方形/長方形 4">
          <a:extLst>
            <a:ext uri="{FF2B5EF4-FFF2-40B4-BE49-F238E27FC236}">
              <a16:creationId xmlns:a16="http://schemas.microsoft.com/office/drawing/2014/main" id="{677AD8E6-603A-4F7E-96F3-724606A1FFE2}"/>
            </a:ext>
          </a:extLst>
        </xdr:cNvPr>
        <xdr:cNvSpPr/>
      </xdr:nvSpPr>
      <xdr:spPr>
        <a:xfrm>
          <a:off x="22706372" y="245806"/>
          <a:ext cx="3685784" cy="1176694"/>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b="1">
              <a:solidFill>
                <a:schemeClr val="tx1"/>
              </a:solidFill>
            </a:rPr>
            <a:t>【</a:t>
          </a:r>
          <a:r>
            <a:rPr kumimoji="1" lang="ja-JP" altLang="en-US" sz="1400" b="1">
              <a:solidFill>
                <a:schemeClr val="tx1"/>
              </a:solidFill>
            </a:rPr>
            <a:t>凡例</a:t>
          </a:r>
          <a:r>
            <a:rPr kumimoji="1" lang="en-US" altLang="ja-JP" sz="1400" b="1">
              <a:solidFill>
                <a:schemeClr val="tx1"/>
              </a:solidFill>
            </a:rPr>
            <a:t>】</a:t>
          </a:r>
        </a:p>
        <a:p>
          <a:pPr algn="l"/>
          <a:r>
            <a:rPr kumimoji="1" lang="ja-JP" altLang="en-US" sz="1400" b="1">
              <a:ln>
                <a:solidFill>
                  <a:schemeClr val="tx1"/>
                </a:solidFill>
              </a:ln>
              <a:solidFill>
                <a:srgbClr val="FFFFCC"/>
              </a:solidFill>
            </a:rPr>
            <a:t>■</a:t>
          </a:r>
          <a:r>
            <a:rPr kumimoji="1" lang="ja-JP" altLang="en-US" sz="1400" b="1">
              <a:solidFill>
                <a:schemeClr val="tx1"/>
              </a:solidFill>
            </a:rPr>
            <a:t>：実績を入力</a:t>
          </a:r>
          <a:endParaRPr kumimoji="1" lang="en-US" altLang="ja-JP" sz="1400" b="1">
            <a:solidFill>
              <a:schemeClr val="tx1"/>
            </a:solidFill>
          </a:endParaRPr>
        </a:p>
        <a:p>
          <a:pPr algn="l"/>
          <a:r>
            <a:rPr kumimoji="1" lang="ja-JP" altLang="en-US" sz="1400" b="1">
              <a:ln>
                <a:solidFill>
                  <a:schemeClr val="tx1"/>
                </a:solidFill>
              </a:ln>
              <a:solidFill>
                <a:schemeClr val="tx2">
                  <a:lumMod val="10000"/>
                  <a:lumOff val="90000"/>
                </a:schemeClr>
              </a:solidFill>
            </a:rPr>
            <a:t>■</a:t>
          </a:r>
          <a:r>
            <a:rPr kumimoji="1" lang="ja-JP" altLang="en-US" sz="1400" b="1">
              <a:solidFill>
                <a:schemeClr val="tx1"/>
              </a:solidFill>
            </a:rPr>
            <a:t>：事業計画書の内容を入力</a:t>
          </a:r>
        </a:p>
      </xdr:txBody>
    </xdr:sp>
    <xdr:clientData/>
  </xdr:twoCellAnchor>
  <xdr:twoCellAnchor>
    <xdr:from>
      <xdr:col>20</xdr:col>
      <xdr:colOff>628965</xdr:colOff>
      <xdr:row>4</xdr:row>
      <xdr:rowOff>303544</xdr:rowOff>
    </xdr:from>
    <xdr:to>
      <xdr:col>24</xdr:col>
      <xdr:colOff>674509</xdr:colOff>
      <xdr:row>8</xdr:row>
      <xdr:rowOff>110435</xdr:rowOff>
    </xdr:to>
    <xdr:sp macro="" textlink="">
      <xdr:nvSpPr>
        <xdr:cNvPr id="6" name="吹き出し: 四角形 5">
          <a:extLst>
            <a:ext uri="{FF2B5EF4-FFF2-40B4-BE49-F238E27FC236}">
              <a16:creationId xmlns:a16="http://schemas.microsoft.com/office/drawing/2014/main" id="{C0CBF02E-055E-4611-BDA3-E4835B30DA0C}"/>
            </a:ext>
          </a:extLst>
        </xdr:cNvPr>
        <xdr:cNvSpPr/>
      </xdr:nvSpPr>
      <xdr:spPr>
        <a:xfrm>
          <a:off x="24827987" y="1545935"/>
          <a:ext cx="2972065" cy="1035478"/>
        </a:xfrm>
        <a:prstGeom prst="wedgeRectCallout">
          <a:avLst>
            <a:gd name="adj1" fmla="val -1427"/>
            <a:gd name="adj2" fmla="val 76738"/>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補助事業完了時点の奨学金残額を記入してください。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また、それが確認できる書類を添付してください。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46727</xdr:colOff>
      <xdr:row>3</xdr:row>
      <xdr:rowOff>27903</xdr:rowOff>
    </xdr:from>
    <xdr:to>
      <xdr:col>4</xdr:col>
      <xdr:colOff>270845</xdr:colOff>
      <xdr:row>5</xdr:row>
      <xdr:rowOff>293258</xdr:rowOff>
    </xdr:to>
    <xdr:sp macro="" textlink="">
      <xdr:nvSpPr>
        <xdr:cNvPr id="2" name="右中かっこ 1">
          <a:extLst>
            <a:ext uri="{FF2B5EF4-FFF2-40B4-BE49-F238E27FC236}">
              <a16:creationId xmlns:a16="http://schemas.microsoft.com/office/drawing/2014/main" id="{79B76AC5-2F06-4DB6-9330-F2DA542C57C6}"/>
            </a:ext>
          </a:extLst>
        </xdr:cNvPr>
        <xdr:cNvSpPr/>
      </xdr:nvSpPr>
      <xdr:spPr>
        <a:xfrm>
          <a:off x="4411082" y="1168998"/>
          <a:ext cx="224118" cy="949250"/>
        </a:xfrm>
        <a:prstGeom prst="rightBrace">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758189</xdr:colOff>
      <xdr:row>8</xdr:row>
      <xdr:rowOff>324970</xdr:rowOff>
    </xdr:from>
    <xdr:to>
      <xdr:col>8</xdr:col>
      <xdr:colOff>862852</xdr:colOff>
      <xdr:row>12</xdr:row>
      <xdr:rowOff>120239</xdr:rowOff>
    </xdr:to>
    <xdr:sp macro="" textlink="">
      <xdr:nvSpPr>
        <xdr:cNvPr id="4" name="吹き出し: 四角形 3">
          <a:extLst>
            <a:ext uri="{FF2B5EF4-FFF2-40B4-BE49-F238E27FC236}">
              <a16:creationId xmlns:a16="http://schemas.microsoft.com/office/drawing/2014/main" id="{D05C1E2A-9E2C-48E2-934C-3FB7FEA9BA81}"/>
            </a:ext>
          </a:extLst>
        </xdr:cNvPr>
        <xdr:cNvSpPr/>
      </xdr:nvSpPr>
      <xdr:spPr>
        <a:xfrm>
          <a:off x="7862718" y="3092823"/>
          <a:ext cx="2413075" cy="1083945"/>
        </a:xfrm>
        <a:prstGeom prst="wedgeRectCallout">
          <a:avLst>
            <a:gd name="adj1" fmla="val 1397"/>
            <a:gd name="adj2" fmla="val 67230"/>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事業計画書（変更の承認を受けた場合は変更後）に記入した事項を転記してください。</a:t>
          </a:r>
        </a:p>
      </xdr:txBody>
    </xdr:sp>
    <xdr:clientData/>
  </xdr:twoCellAnchor>
  <xdr:twoCellAnchor>
    <xdr:from>
      <xdr:col>17</xdr:col>
      <xdr:colOff>1</xdr:colOff>
      <xdr:row>8</xdr:row>
      <xdr:rowOff>301774</xdr:rowOff>
    </xdr:from>
    <xdr:to>
      <xdr:col>19</xdr:col>
      <xdr:colOff>756398</xdr:colOff>
      <xdr:row>12</xdr:row>
      <xdr:rowOff>259080</xdr:rowOff>
    </xdr:to>
    <xdr:sp macro="" textlink="">
      <xdr:nvSpPr>
        <xdr:cNvPr id="5" name="吹き出し: 四角形 4">
          <a:extLst>
            <a:ext uri="{FF2B5EF4-FFF2-40B4-BE49-F238E27FC236}">
              <a16:creationId xmlns:a16="http://schemas.microsoft.com/office/drawing/2014/main" id="{D276025F-AD4E-4787-A2CF-72911991E42B}"/>
            </a:ext>
          </a:extLst>
        </xdr:cNvPr>
        <xdr:cNvSpPr/>
      </xdr:nvSpPr>
      <xdr:spPr>
        <a:xfrm>
          <a:off x="19148052" y="2963171"/>
          <a:ext cx="2899522" cy="1217968"/>
        </a:xfrm>
        <a:prstGeom prst="wedgeRectCallout">
          <a:avLst>
            <a:gd name="adj1" fmla="val -1427"/>
            <a:gd name="adj2" fmla="val 76738"/>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実際に、当該支援対象者に対して支給した支援金の額又は代理返還した額を記入してください。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また、それが確認できる書類を添付してください。</a:t>
          </a:r>
        </a:p>
      </xdr:txBody>
    </xdr:sp>
    <xdr:clientData/>
  </xdr:twoCellAnchor>
  <xdr:twoCellAnchor>
    <xdr:from>
      <xdr:col>14</xdr:col>
      <xdr:colOff>248321</xdr:colOff>
      <xdr:row>9</xdr:row>
      <xdr:rowOff>0</xdr:rowOff>
    </xdr:from>
    <xdr:to>
      <xdr:col>16</xdr:col>
      <xdr:colOff>1506891</xdr:colOff>
      <xdr:row>13</xdr:row>
      <xdr:rowOff>12066</xdr:rowOff>
    </xdr:to>
    <xdr:sp macro="" textlink="">
      <xdr:nvSpPr>
        <xdr:cNvPr id="3" name="吹き出し: 四角形 2">
          <a:extLst>
            <a:ext uri="{FF2B5EF4-FFF2-40B4-BE49-F238E27FC236}">
              <a16:creationId xmlns:a16="http://schemas.microsoft.com/office/drawing/2014/main" id="{73632A35-98F4-45BC-8076-899C2915F903}"/>
            </a:ext>
          </a:extLst>
        </xdr:cNvPr>
        <xdr:cNvSpPr/>
      </xdr:nvSpPr>
      <xdr:spPr>
        <a:xfrm>
          <a:off x="15558358" y="2997574"/>
          <a:ext cx="3401695" cy="1216698"/>
        </a:xfrm>
        <a:prstGeom prst="wedgeRectCallout">
          <a:avLst>
            <a:gd name="adj1" fmla="val 40532"/>
            <a:gd name="adj2" fmla="val 80466"/>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支援対象者ごとに事業完了日を記入してください。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en-US" altLang="ja-JP" sz="1200">
              <a:solidFill>
                <a:srgbClr val="FF0000"/>
              </a:solidFill>
              <a:latin typeface="AR Pゴシック体M" panose="020B0600000000000000" pitchFamily="50" charset="-128"/>
              <a:ea typeface="AR Pゴシック体M" panose="020B0600000000000000" pitchFamily="50" charset="-128"/>
            </a:rPr>
            <a:t>※</a:t>
          </a:r>
          <a:r>
            <a:rPr kumimoji="1" lang="ja-JP" altLang="en-US" sz="1200">
              <a:solidFill>
                <a:srgbClr val="FF0000"/>
              </a:solidFill>
              <a:latin typeface="AR Pゴシック体M" panose="020B0600000000000000" pitchFamily="50" charset="-128"/>
              <a:ea typeface="AR Pゴシック体M" panose="020B0600000000000000" pitchFamily="50" charset="-128"/>
            </a:rPr>
            <a:t>事業完了日とは、補助事業として、補助対象者が支給した支援金を原資として支援対象者が奨学金の返還を完了した日または補助対象者が奨学金の代理返還を完了した日をいいます。</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xdr:txBody>
    </xdr:sp>
    <xdr:clientData/>
  </xdr:twoCellAnchor>
  <xdr:twoCellAnchor>
    <xdr:from>
      <xdr:col>21</xdr:col>
      <xdr:colOff>476250</xdr:colOff>
      <xdr:row>0</xdr:row>
      <xdr:rowOff>308162</xdr:rowOff>
    </xdr:from>
    <xdr:to>
      <xdr:col>25</xdr:col>
      <xdr:colOff>1276520</xdr:colOff>
      <xdr:row>4</xdr:row>
      <xdr:rowOff>274509</xdr:rowOff>
    </xdr:to>
    <xdr:sp macro="" textlink="">
      <xdr:nvSpPr>
        <xdr:cNvPr id="6" name="正方形/長方形 5">
          <a:extLst>
            <a:ext uri="{FF2B5EF4-FFF2-40B4-BE49-F238E27FC236}">
              <a16:creationId xmlns:a16="http://schemas.microsoft.com/office/drawing/2014/main" id="{8A6DA92C-D654-4C34-8034-62776D62E708}"/>
            </a:ext>
          </a:extLst>
        </xdr:cNvPr>
        <xdr:cNvSpPr/>
      </xdr:nvSpPr>
      <xdr:spPr>
        <a:xfrm>
          <a:off x="24232721" y="308162"/>
          <a:ext cx="3685784" cy="1170979"/>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b="1">
              <a:solidFill>
                <a:schemeClr val="tx1"/>
              </a:solidFill>
            </a:rPr>
            <a:t>【</a:t>
          </a:r>
          <a:r>
            <a:rPr kumimoji="1" lang="ja-JP" altLang="en-US" sz="1400" b="1">
              <a:solidFill>
                <a:schemeClr val="tx1"/>
              </a:solidFill>
            </a:rPr>
            <a:t>凡例</a:t>
          </a:r>
          <a:r>
            <a:rPr kumimoji="1" lang="en-US" altLang="ja-JP" sz="1400" b="1">
              <a:solidFill>
                <a:schemeClr val="tx1"/>
              </a:solidFill>
            </a:rPr>
            <a:t>】</a:t>
          </a:r>
        </a:p>
        <a:p>
          <a:pPr algn="l"/>
          <a:r>
            <a:rPr kumimoji="1" lang="ja-JP" altLang="en-US" sz="1400" b="1">
              <a:ln>
                <a:solidFill>
                  <a:schemeClr val="tx1"/>
                </a:solidFill>
              </a:ln>
              <a:solidFill>
                <a:srgbClr val="FFFFCC"/>
              </a:solidFill>
            </a:rPr>
            <a:t>■</a:t>
          </a:r>
          <a:r>
            <a:rPr kumimoji="1" lang="ja-JP" altLang="en-US" sz="1400" b="1">
              <a:solidFill>
                <a:schemeClr val="tx1"/>
              </a:solidFill>
            </a:rPr>
            <a:t>：実績を入力</a:t>
          </a:r>
          <a:endParaRPr kumimoji="1" lang="en-US" altLang="ja-JP" sz="1400" b="1">
            <a:solidFill>
              <a:schemeClr val="tx1"/>
            </a:solidFill>
          </a:endParaRPr>
        </a:p>
        <a:p>
          <a:pPr algn="l"/>
          <a:r>
            <a:rPr kumimoji="1" lang="ja-JP" altLang="en-US" sz="1400" b="1">
              <a:ln>
                <a:solidFill>
                  <a:schemeClr val="tx1"/>
                </a:solidFill>
              </a:ln>
              <a:solidFill>
                <a:schemeClr val="tx2">
                  <a:lumMod val="10000"/>
                  <a:lumOff val="90000"/>
                </a:schemeClr>
              </a:solidFill>
            </a:rPr>
            <a:t>■</a:t>
          </a:r>
          <a:r>
            <a:rPr kumimoji="1" lang="ja-JP" altLang="en-US" sz="1400" b="1">
              <a:solidFill>
                <a:schemeClr val="tx1"/>
              </a:solidFill>
            </a:rPr>
            <a:t>：事業計画書の内容を入力</a:t>
          </a:r>
        </a:p>
      </xdr:txBody>
    </xdr:sp>
    <xdr:clientData/>
  </xdr:twoCellAnchor>
  <xdr:twoCellAnchor>
    <xdr:from>
      <xdr:col>21</xdr:col>
      <xdr:colOff>657359</xdr:colOff>
      <xdr:row>9</xdr:row>
      <xdr:rowOff>228063</xdr:rowOff>
    </xdr:from>
    <xdr:to>
      <xdr:col>25</xdr:col>
      <xdr:colOff>775734</xdr:colOff>
      <xdr:row>13</xdr:row>
      <xdr:rowOff>38921</xdr:rowOff>
    </xdr:to>
    <xdr:sp macro="" textlink="">
      <xdr:nvSpPr>
        <xdr:cNvPr id="8" name="吹き出し: 四角形 7">
          <a:extLst>
            <a:ext uri="{FF2B5EF4-FFF2-40B4-BE49-F238E27FC236}">
              <a16:creationId xmlns:a16="http://schemas.microsoft.com/office/drawing/2014/main" id="{74C62575-91AE-4224-969C-0847C1F28907}"/>
            </a:ext>
          </a:extLst>
        </xdr:cNvPr>
        <xdr:cNvSpPr/>
      </xdr:nvSpPr>
      <xdr:spPr>
        <a:xfrm>
          <a:off x="24362535" y="3031901"/>
          <a:ext cx="2975875" cy="1031668"/>
        </a:xfrm>
        <a:prstGeom prst="wedgeRectCallout">
          <a:avLst>
            <a:gd name="adj1" fmla="val -1427"/>
            <a:gd name="adj2" fmla="val 76738"/>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補助事業完了時点の奨学金残額を記入してください。</a:t>
          </a:r>
          <a:endParaRPr kumimoji="1" lang="en-US" altLang="ja-JP" sz="1200">
            <a:solidFill>
              <a:srgbClr val="FF0000"/>
            </a:solidFill>
            <a:latin typeface="AR Pゴシック体M" panose="020B0600000000000000" pitchFamily="50" charset="-128"/>
            <a:ea typeface="AR Pゴシック体M" panose="020B0600000000000000" pitchFamily="50" charset="-128"/>
          </a:endParaRPr>
        </a:p>
        <a:p>
          <a:pPr algn="l"/>
          <a:r>
            <a:rPr kumimoji="1" lang="ja-JP" altLang="en-US" sz="1200">
              <a:solidFill>
                <a:srgbClr val="FF0000"/>
              </a:solidFill>
              <a:latin typeface="AR Pゴシック体M" panose="020B0600000000000000" pitchFamily="50" charset="-128"/>
              <a:ea typeface="AR Pゴシック体M" panose="020B0600000000000000" pitchFamily="50" charset="-128"/>
            </a:rPr>
            <a:t>また、それが確認できる書類を添付してください。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EA67B-9469-498C-A81D-C955D95AA0DE}">
  <sheetPr>
    <tabColor rgb="FFFF0000"/>
    <pageSetUpPr fitToPage="1"/>
  </sheetPr>
  <dimension ref="A1:Y133"/>
  <sheetViews>
    <sheetView tabSelected="1" view="pageBreakPreview" zoomScaleNormal="57" zoomScaleSheetLayoutView="100" workbookViewId="0">
      <selection sqref="A1:E1"/>
    </sheetView>
  </sheetViews>
  <sheetFormatPr defaultColWidth="8.75" defaultRowHeight="18.75" x14ac:dyDescent="0.4"/>
  <cols>
    <col min="1" max="1" width="4.375" style="56" customWidth="1"/>
    <col min="2" max="3" width="25.25" style="56" customWidth="1"/>
    <col min="4" max="4" width="4.875" style="56" customWidth="1"/>
    <col min="5" max="5" width="23.5" style="56" customWidth="1"/>
    <col min="6" max="6" width="25.125" style="56" customWidth="1"/>
    <col min="7" max="7" width="3.875" style="56" customWidth="1"/>
    <col min="8" max="8" width="21.25" style="56" customWidth="1"/>
    <col min="9" max="9" width="10.875" style="56" customWidth="1"/>
    <col min="10" max="10" width="3.875" style="56" customWidth="1"/>
    <col min="11" max="11" width="30.25" style="56" customWidth="1"/>
    <col min="12" max="12" width="27.125" style="56" customWidth="1"/>
    <col min="13" max="13" width="3" style="56" customWidth="1"/>
    <col min="14" max="14" width="24.375" style="56" customWidth="1"/>
    <col min="15" max="15" width="3.625" style="56" customWidth="1"/>
    <col min="16" max="16" width="22.125" style="56" customWidth="1"/>
    <col min="17" max="17" width="24.375" style="56" customWidth="1"/>
    <col min="18" max="18" width="3.625" style="56" customWidth="1"/>
    <col min="19" max="19" width="28.875" style="5" customWidth="1"/>
    <col min="20" max="20" width="3.5" style="56" customWidth="1"/>
    <col min="21" max="21" width="14.25" style="56" customWidth="1"/>
    <col min="22" max="22" width="2.875" style="56" customWidth="1"/>
    <col min="23" max="23" width="18.25" style="56" customWidth="1"/>
    <col min="24" max="24" width="2.875" style="56" customWidth="1"/>
    <col min="25" max="25" width="20" style="64" customWidth="1"/>
    <col min="26" max="16384" width="8.75" style="56"/>
  </cols>
  <sheetData>
    <row r="1" spans="1:25" ht="28.15" customHeight="1" x14ac:dyDescent="0.4">
      <c r="A1" s="184" t="s">
        <v>31</v>
      </c>
      <c r="B1" s="184"/>
      <c r="C1" s="184"/>
      <c r="D1" s="184"/>
      <c r="E1" s="184"/>
      <c r="F1" s="61"/>
      <c r="G1" s="62"/>
      <c r="H1" s="63"/>
      <c r="I1" s="63"/>
      <c r="J1" s="63"/>
    </row>
    <row r="2" spans="1:25" ht="19.5" x14ac:dyDescent="0.4">
      <c r="B2" s="65"/>
      <c r="C2" s="65"/>
      <c r="D2" s="65"/>
      <c r="E2" s="66"/>
      <c r="F2" s="66"/>
      <c r="G2" s="62"/>
      <c r="H2" s="63"/>
      <c r="I2" s="63"/>
      <c r="J2" s="63"/>
    </row>
    <row r="3" spans="1:25" ht="24.75" thickBot="1" x14ac:dyDescent="0.45">
      <c r="A3" s="67" t="s">
        <v>38</v>
      </c>
      <c r="B3" s="67"/>
      <c r="C3" s="67"/>
      <c r="D3" s="67"/>
      <c r="E3" s="66"/>
      <c r="F3" s="66"/>
      <c r="G3" s="62"/>
      <c r="H3" s="63"/>
      <c r="I3" s="63"/>
      <c r="J3" s="63"/>
    </row>
    <row r="4" spans="1:25" ht="26.25" thickBot="1" x14ac:dyDescent="0.45">
      <c r="A4" s="67"/>
      <c r="B4" s="68" t="s">
        <v>18</v>
      </c>
      <c r="C4" s="69"/>
      <c r="D4" s="70" t="s">
        <v>19</v>
      </c>
      <c r="H4" s="63"/>
      <c r="I4" s="63"/>
      <c r="J4" s="63"/>
    </row>
    <row r="5" spans="1:25" ht="26.25" thickBot="1" x14ac:dyDescent="0.45">
      <c r="A5" s="67"/>
      <c r="B5" s="71" t="s">
        <v>22</v>
      </c>
      <c r="C5" s="13">
        <f>SUM(U12:U131)</f>
        <v>0</v>
      </c>
      <c r="D5" s="72" t="s">
        <v>20</v>
      </c>
      <c r="H5" s="63"/>
      <c r="I5" s="63"/>
      <c r="J5" s="63"/>
    </row>
    <row r="6" spans="1:25" ht="26.25" thickBot="1" x14ac:dyDescent="0.45">
      <c r="B6" s="73" t="s">
        <v>33</v>
      </c>
      <c r="C6" s="16">
        <f>MIN(SUM(U12:U131),15000000)</f>
        <v>0</v>
      </c>
      <c r="D6" s="74" t="s">
        <v>3</v>
      </c>
      <c r="H6" s="75"/>
      <c r="I6" s="63"/>
      <c r="J6" s="76"/>
    </row>
    <row r="7" spans="1:25" ht="19.5" x14ac:dyDescent="0.4">
      <c r="B7" s="77"/>
      <c r="C7" s="77"/>
      <c r="D7" s="77"/>
      <c r="E7" s="77"/>
      <c r="F7" s="77"/>
      <c r="G7" s="62"/>
      <c r="H7" s="63"/>
      <c r="I7" s="63"/>
      <c r="J7" s="63"/>
    </row>
    <row r="8" spans="1:25" ht="24" x14ac:dyDescent="0.4">
      <c r="A8" s="67" t="s">
        <v>17</v>
      </c>
      <c r="B8" s="57"/>
      <c r="C8" s="57"/>
      <c r="D8" s="57"/>
      <c r="E8" s="66"/>
      <c r="F8" s="66"/>
      <c r="G8" s="62"/>
      <c r="H8" s="63"/>
      <c r="I8" s="63"/>
      <c r="J8" s="63"/>
    </row>
    <row r="9" spans="1:25" ht="21" customHeight="1" x14ac:dyDescent="0.4">
      <c r="A9" s="109" t="s">
        <v>0</v>
      </c>
      <c r="B9" s="112" t="s">
        <v>35</v>
      </c>
      <c r="C9" s="113"/>
      <c r="D9" s="113"/>
      <c r="E9" s="113"/>
      <c r="F9" s="113"/>
      <c r="G9" s="113"/>
      <c r="H9" s="113"/>
      <c r="I9" s="113"/>
      <c r="J9" s="113"/>
      <c r="K9" s="113"/>
      <c r="L9" s="113"/>
      <c r="M9" s="113"/>
      <c r="N9" s="113"/>
      <c r="O9" s="114"/>
      <c r="P9" s="151" t="s">
        <v>36</v>
      </c>
      <c r="Q9" s="152"/>
      <c r="R9" s="152"/>
      <c r="S9" s="152"/>
      <c r="T9" s="152"/>
      <c r="U9" s="152"/>
      <c r="V9" s="152"/>
      <c r="W9" s="152"/>
      <c r="X9" s="153"/>
      <c r="Y9" s="148" t="s">
        <v>8</v>
      </c>
    </row>
    <row r="10" spans="1:25" ht="18" customHeight="1" x14ac:dyDescent="0.4">
      <c r="A10" s="110"/>
      <c r="B10" s="109" t="s">
        <v>1</v>
      </c>
      <c r="C10" s="125" t="s">
        <v>68</v>
      </c>
      <c r="D10" s="119"/>
      <c r="E10" s="148" t="s">
        <v>72</v>
      </c>
      <c r="F10" s="59" t="s">
        <v>73</v>
      </c>
      <c r="G10" s="125" t="s">
        <v>2</v>
      </c>
      <c r="H10" s="119"/>
      <c r="I10" s="125" t="s">
        <v>13</v>
      </c>
      <c r="J10" s="185"/>
      <c r="K10" s="119"/>
      <c r="L10" s="118" t="s">
        <v>60</v>
      </c>
      <c r="M10" s="145"/>
      <c r="N10" s="118" t="s">
        <v>34</v>
      </c>
      <c r="O10" s="119"/>
      <c r="P10" s="109" t="s">
        <v>66</v>
      </c>
      <c r="Q10" s="143" t="s">
        <v>23</v>
      </c>
      <c r="R10" s="144"/>
      <c r="S10" s="138" t="s">
        <v>21</v>
      </c>
      <c r="T10" s="139"/>
      <c r="U10" s="139"/>
      <c r="V10" s="139"/>
      <c r="W10" s="157" t="s">
        <v>61</v>
      </c>
      <c r="X10" s="158"/>
      <c r="Y10" s="149"/>
    </row>
    <row r="11" spans="1:25" ht="32.450000000000003" customHeight="1" x14ac:dyDescent="0.4">
      <c r="A11" s="111"/>
      <c r="B11" s="111"/>
      <c r="C11" s="120"/>
      <c r="D11" s="121"/>
      <c r="E11" s="150"/>
      <c r="F11" s="60" t="s">
        <v>74</v>
      </c>
      <c r="G11" s="120"/>
      <c r="H11" s="121"/>
      <c r="I11" s="120"/>
      <c r="J11" s="140"/>
      <c r="K11" s="121"/>
      <c r="L11" s="146"/>
      <c r="M11" s="147"/>
      <c r="N11" s="120"/>
      <c r="O11" s="121"/>
      <c r="P11" s="111"/>
      <c r="Q11" s="120"/>
      <c r="R11" s="121"/>
      <c r="S11" s="120"/>
      <c r="T11" s="140"/>
      <c r="U11" s="141" t="s">
        <v>5</v>
      </c>
      <c r="V11" s="142"/>
      <c r="W11" s="159"/>
      <c r="X11" s="160"/>
      <c r="Y11" s="150"/>
    </row>
    <row r="12" spans="1:25" x14ac:dyDescent="0.4">
      <c r="A12" s="163"/>
      <c r="B12" s="166"/>
      <c r="C12" s="103"/>
      <c r="D12" s="104"/>
      <c r="E12" s="181" t="s">
        <v>75</v>
      </c>
      <c r="F12" s="181"/>
      <c r="G12" s="169" t="s">
        <v>11</v>
      </c>
      <c r="H12" s="170"/>
      <c r="I12" s="173"/>
      <c r="J12" s="174"/>
      <c r="K12" s="175"/>
      <c r="L12" s="115"/>
      <c r="M12" s="122" t="s">
        <v>3</v>
      </c>
      <c r="N12" s="115"/>
      <c r="O12" s="122" t="s">
        <v>3</v>
      </c>
      <c r="P12" s="154" t="s">
        <v>67</v>
      </c>
      <c r="Q12" s="128"/>
      <c r="R12" s="122" t="s">
        <v>3</v>
      </c>
      <c r="S12" s="133" t="s">
        <v>4</v>
      </c>
      <c r="T12" s="134"/>
      <c r="U12" s="135">
        <f>MIN(S13,S15,S17)</f>
        <v>0</v>
      </c>
      <c r="V12" s="122" t="s">
        <v>3</v>
      </c>
      <c r="W12" s="128"/>
      <c r="X12" s="122" t="s">
        <v>59</v>
      </c>
      <c r="Y12" s="78" t="s">
        <v>9</v>
      </c>
    </row>
    <row r="13" spans="1:25" x14ac:dyDescent="0.4">
      <c r="A13" s="164"/>
      <c r="B13" s="167"/>
      <c r="C13" s="105"/>
      <c r="D13" s="106"/>
      <c r="E13" s="182"/>
      <c r="F13" s="182"/>
      <c r="G13" s="171"/>
      <c r="H13" s="172"/>
      <c r="I13" s="171"/>
      <c r="J13" s="176"/>
      <c r="K13" s="172"/>
      <c r="L13" s="116"/>
      <c r="M13" s="123"/>
      <c r="N13" s="116"/>
      <c r="O13" s="123"/>
      <c r="P13" s="155"/>
      <c r="Q13" s="129"/>
      <c r="R13" s="123"/>
      <c r="S13" s="23">
        <v>750000</v>
      </c>
      <c r="T13" s="79" t="s">
        <v>3</v>
      </c>
      <c r="U13" s="136"/>
      <c r="V13" s="123"/>
      <c r="W13" s="129"/>
      <c r="X13" s="123"/>
      <c r="Y13" s="126"/>
    </row>
    <row r="14" spans="1:25" x14ac:dyDescent="0.4">
      <c r="A14" s="164"/>
      <c r="B14" s="167"/>
      <c r="C14" s="105"/>
      <c r="D14" s="106"/>
      <c r="E14" s="182"/>
      <c r="F14" s="182"/>
      <c r="G14" s="131" t="s">
        <v>12</v>
      </c>
      <c r="H14" s="132"/>
      <c r="I14" s="171"/>
      <c r="J14" s="176"/>
      <c r="K14" s="172"/>
      <c r="L14" s="116"/>
      <c r="M14" s="123"/>
      <c r="N14" s="116"/>
      <c r="O14" s="123"/>
      <c r="P14" s="155"/>
      <c r="Q14" s="129"/>
      <c r="R14" s="123"/>
      <c r="S14" s="131" t="s">
        <v>6</v>
      </c>
      <c r="T14" s="132"/>
      <c r="U14" s="136"/>
      <c r="V14" s="123"/>
      <c r="W14" s="129"/>
      <c r="X14" s="123"/>
      <c r="Y14" s="126"/>
    </row>
    <row r="15" spans="1:25" x14ac:dyDescent="0.4">
      <c r="A15" s="164"/>
      <c r="B15" s="167"/>
      <c r="C15" s="105"/>
      <c r="D15" s="106"/>
      <c r="E15" s="182"/>
      <c r="F15" s="182"/>
      <c r="G15" s="171"/>
      <c r="H15" s="172"/>
      <c r="I15" s="171"/>
      <c r="J15" s="176"/>
      <c r="K15" s="172"/>
      <c r="L15" s="116"/>
      <c r="M15" s="123"/>
      <c r="N15" s="116"/>
      <c r="O15" s="123"/>
      <c r="P15" s="155"/>
      <c r="Q15" s="129"/>
      <c r="R15" s="123"/>
      <c r="S15" s="23">
        <f>ROUNDDOWN((L12*1/4),-3)</f>
        <v>0</v>
      </c>
      <c r="T15" s="79" t="s">
        <v>3</v>
      </c>
      <c r="U15" s="136"/>
      <c r="V15" s="123"/>
      <c r="W15" s="129"/>
      <c r="X15" s="123"/>
      <c r="Y15" s="83" t="s">
        <v>10</v>
      </c>
    </row>
    <row r="16" spans="1:25" x14ac:dyDescent="0.4">
      <c r="A16" s="164"/>
      <c r="B16" s="167"/>
      <c r="C16" s="105"/>
      <c r="D16" s="106"/>
      <c r="E16" s="182"/>
      <c r="F16" s="182"/>
      <c r="G16" s="131" t="s">
        <v>14</v>
      </c>
      <c r="H16" s="132"/>
      <c r="I16" s="171"/>
      <c r="J16" s="176"/>
      <c r="K16" s="172"/>
      <c r="L16" s="116"/>
      <c r="M16" s="123"/>
      <c r="N16" s="116"/>
      <c r="O16" s="123"/>
      <c r="P16" s="155"/>
      <c r="Q16" s="129"/>
      <c r="R16" s="123"/>
      <c r="S16" s="131" t="s">
        <v>7</v>
      </c>
      <c r="T16" s="132"/>
      <c r="U16" s="136"/>
      <c r="V16" s="123"/>
      <c r="W16" s="129"/>
      <c r="X16" s="123"/>
      <c r="Y16" s="126"/>
    </row>
    <row r="17" spans="1:25" x14ac:dyDescent="0.4">
      <c r="A17" s="165"/>
      <c r="B17" s="168"/>
      <c r="C17" s="107"/>
      <c r="D17" s="108"/>
      <c r="E17" s="183"/>
      <c r="F17" s="183"/>
      <c r="G17" s="161"/>
      <c r="H17" s="162"/>
      <c r="I17" s="161"/>
      <c r="J17" s="177"/>
      <c r="K17" s="162"/>
      <c r="L17" s="117"/>
      <c r="M17" s="124"/>
      <c r="N17" s="117"/>
      <c r="O17" s="124"/>
      <c r="P17" s="156"/>
      <c r="Q17" s="130"/>
      <c r="R17" s="124"/>
      <c r="S17" s="28">
        <f>ROUNDDOWN(Q12,-3)</f>
        <v>0</v>
      </c>
      <c r="T17" s="84" t="s">
        <v>3</v>
      </c>
      <c r="U17" s="137"/>
      <c r="V17" s="124"/>
      <c r="W17" s="129"/>
      <c r="X17" s="123"/>
      <c r="Y17" s="127"/>
    </row>
    <row r="18" spans="1:25" ht="18" customHeight="1" x14ac:dyDescent="0.4">
      <c r="A18" s="163"/>
      <c r="B18" s="166"/>
      <c r="C18" s="103"/>
      <c r="D18" s="104"/>
      <c r="E18" s="181" t="s">
        <v>75</v>
      </c>
      <c r="F18" s="181"/>
      <c r="G18" s="169" t="s">
        <v>11</v>
      </c>
      <c r="H18" s="170"/>
      <c r="I18" s="173"/>
      <c r="J18" s="174"/>
      <c r="K18" s="175"/>
      <c r="L18" s="115"/>
      <c r="M18" s="122" t="s">
        <v>3</v>
      </c>
      <c r="N18" s="115"/>
      <c r="O18" s="122" t="s">
        <v>3</v>
      </c>
      <c r="P18" s="154" t="s">
        <v>67</v>
      </c>
      <c r="Q18" s="128"/>
      <c r="R18" s="122" t="s">
        <v>3</v>
      </c>
      <c r="S18" s="133" t="s">
        <v>4</v>
      </c>
      <c r="T18" s="134"/>
      <c r="U18" s="135">
        <f>MIN(S19,S21,S23)</f>
        <v>0</v>
      </c>
      <c r="V18" s="122" t="s">
        <v>3</v>
      </c>
      <c r="W18" s="128"/>
      <c r="X18" s="122" t="s">
        <v>59</v>
      </c>
      <c r="Y18" s="78" t="s">
        <v>9</v>
      </c>
    </row>
    <row r="19" spans="1:25" ht="18" customHeight="1" x14ac:dyDescent="0.4">
      <c r="A19" s="164"/>
      <c r="B19" s="167"/>
      <c r="C19" s="105"/>
      <c r="D19" s="106"/>
      <c r="E19" s="182"/>
      <c r="F19" s="182"/>
      <c r="G19" s="171"/>
      <c r="H19" s="172"/>
      <c r="I19" s="171"/>
      <c r="J19" s="176"/>
      <c r="K19" s="172"/>
      <c r="L19" s="116"/>
      <c r="M19" s="123"/>
      <c r="N19" s="116"/>
      <c r="O19" s="123"/>
      <c r="P19" s="155"/>
      <c r="Q19" s="129"/>
      <c r="R19" s="123"/>
      <c r="S19" s="23">
        <v>750000</v>
      </c>
      <c r="T19" s="79" t="s">
        <v>3</v>
      </c>
      <c r="U19" s="136"/>
      <c r="V19" s="123"/>
      <c r="W19" s="129"/>
      <c r="X19" s="123"/>
      <c r="Y19" s="126"/>
    </row>
    <row r="20" spans="1:25" ht="18" customHeight="1" x14ac:dyDescent="0.4">
      <c r="A20" s="164"/>
      <c r="B20" s="167"/>
      <c r="C20" s="105"/>
      <c r="D20" s="106"/>
      <c r="E20" s="182"/>
      <c r="F20" s="182"/>
      <c r="G20" s="131" t="s">
        <v>12</v>
      </c>
      <c r="H20" s="132"/>
      <c r="I20" s="171"/>
      <c r="J20" s="176"/>
      <c r="K20" s="172"/>
      <c r="L20" s="116"/>
      <c r="M20" s="123"/>
      <c r="N20" s="116"/>
      <c r="O20" s="123"/>
      <c r="P20" s="155"/>
      <c r="Q20" s="129"/>
      <c r="R20" s="123"/>
      <c r="S20" s="131" t="s">
        <v>6</v>
      </c>
      <c r="T20" s="132"/>
      <c r="U20" s="136"/>
      <c r="V20" s="123"/>
      <c r="W20" s="129"/>
      <c r="X20" s="123"/>
      <c r="Y20" s="126"/>
    </row>
    <row r="21" spans="1:25" ht="18" customHeight="1" x14ac:dyDescent="0.4">
      <c r="A21" s="164"/>
      <c r="B21" s="167"/>
      <c r="C21" s="105"/>
      <c r="D21" s="106"/>
      <c r="E21" s="182"/>
      <c r="F21" s="182"/>
      <c r="G21" s="171"/>
      <c r="H21" s="172"/>
      <c r="I21" s="171"/>
      <c r="J21" s="176"/>
      <c r="K21" s="172"/>
      <c r="L21" s="116"/>
      <c r="M21" s="123"/>
      <c r="N21" s="116"/>
      <c r="O21" s="123"/>
      <c r="P21" s="155"/>
      <c r="Q21" s="129"/>
      <c r="R21" s="123"/>
      <c r="S21" s="23">
        <f>ROUNDDOWN((L18*1/4),-3)</f>
        <v>0</v>
      </c>
      <c r="T21" s="79" t="s">
        <v>3</v>
      </c>
      <c r="U21" s="136"/>
      <c r="V21" s="123"/>
      <c r="W21" s="129"/>
      <c r="X21" s="123"/>
      <c r="Y21" s="83" t="s">
        <v>10</v>
      </c>
    </row>
    <row r="22" spans="1:25" ht="18" customHeight="1" x14ac:dyDescent="0.4">
      <c r="A22" s="164"/>
      <c r="B22" s="167"/>
      <c r="C22" s="105"/>
      <c r="D22" s="106"/>
      <c r="E22" s="182"/>
      <c r="F22" s="182"/>
      <c r="G22" s="131" t="s">
        <v>14</v>
      </c>
      <c r="H22" s="132"/>
      <c r="I22" s="171"/>
      <c r="J22" s="176"/>
      <c r="K22" s="172"/>
      <c r="L22" s="116"/>
      <c r="M22" s="123"/>
      <c r="N22" s="116"/>
      <c r="O22" s="123"/>
      <c r="P22" s="155"/>
      <c r="Q22" s="129"/>
      <c r="R22" s="123"/>
      <c r="S22" s="131" t="s">
        <v>7</v>
      </c>
      <c r="T22" s="132"/>
      <c r="U22" s="136"/>
      <c r="V22" s="123"/>
      <c r="W22" s="129"/>
      <c r="X22" s="123"/>
      <c r="Y22" s="126"/>
    </row>
    <row r="23" spans="1:25" ht="18" customHeight="1" x14ac:dyDescent="0.4">
      <c r="A23" s="165"/>
      <c r="B23" s="168"/>
      <c r="C23" s="107"/>
      <c r="D23" s="108"/>
      <c r="E23" s="183"/>
      <c r="F23" s="183"/>
      <c r="G23" s="161"/>
      <c r="H23" s="162"/>
      <c r="I23" s="161"/>
      <c r="J23" s="177"/>
      <c r="K23" s="162"/>
      <c r="L23" s="117"/>
      <c r="M23" s="124"/>
      <c r="N23" s="117"/>
      <c r="O23" s="124"/>
      <c r="P23" s="156"/>
      <c r="Q23" s="130"/>
      <c r="R23" s="124"/>
      <c r="S23" s="28">
        <f>ROUNDDOWN(Q18,-3)</f>
        <v>0</v>
      </c>
      <c r="T23" s="84" t="s">
        <v>3</v>
      </c>
      <c r="U23" s="137"/>
      <c r="V23" s="124"/>
      <c r="W23" s="130"/>
      <c r="X23" s="124"/>
      <c r="Y23" s="127"/>
    </row>
    <row r="24" spans="1:25" ht="18" customHeight="1" x14ac:dyDescent="0.4">
      <c r="A24" s="163"/>
      <c r="B24" s="166"/>
      <c r="C24" s="103"/>
      <c r="D24" s="104"/>
      <c r="E24" s="181" t="s">
        <v>75</v>
      </c>
      <c r="F24" s="181"/>
      <c r="G24" s="169" t="s">
        <v>11</v>
      </c>
      <c r="H24" s="170"/>
      <c r="I24" s="173"/>
      <c r="J24" s="174"/>
      <c r="K24" s="175"/>
      <c r="L24" s="115"/>
      <c r="M24" s="122" t="s">
        <v>3</v>
      </c>
      <c r="N24" s="115"/>
      <c r="O24" s="122" t="s">
        <v>3</v>
      </c>
      <c r="P24" s="154" t="s">
        <v>67</v>
      </c>
      <c r="Q24" s="128"/>
      <c r="R24" s="122" t="s">
        <v>3</v>
      </c>
      <c r="S24" s="133" t="s">
        <v>4</v>
      </c>
      <c r="T24" s="134"/>
      <c r="U24" s="135">
        <f>MIN(S25,S27,S29)</f>
        <v>0</v>
      </c>
      <c r="V24" s="122" t="s">
        <v>3</v>
      </c>
      <c r="W24" s="129"/>
      <c r="X24" s="123" t="s">
        <v>59</v>
      </c>
      <c r="Y24" s="78" t="s">
        <v>9</v>
      </c>
    </row>
    <row r="25" spans="1:25" ht="18" customHeight="1" x14ac:dyDescent="0.4">
      <c r="A25" s="164"/>
      <c r="B25" s="167"/>
      <c r="C25" s="105"/>
      <c r="D25" s="106"/>
      <c r="E25" s="182"/>
      <c r="F25" s="182"/>
      <c r="G25" s="171"/>
      <c r="H25" s="172"/>
      <c r="I25" s="171"/>
      <c r="J25" s="176"/>
      <c r="K25" s="172"/>
      <c r="L25" s="116"/>
      <c r="M25" s="123"/>
      <c r="N25" s="116"/>
      <c r="O25" s="123"/>
      <c r="P25" s="155"/>
      <c r="Q25" s="129"/>
      <c r="R25" s="123"/>
      <c r="S25" s="23">
        <v>750000</v>
      </c>
      <c r="T25" s="79" t="s">
        <v>3</v>
      </c>
      <c r="U25" s="136"/>
      <c r="V25" s="123"/>
      <c r="W25" s="129"/>
      <c r="X25" s="123"/>
      <c r="Y25" s="126"/>
    </row>
    <row r="26" spans="1:25" ht="18" customHeight="1" x14ac:dyDescent="0.4">
      <c r="A26" s="164"/>
      <c r="B26" s="167"/>
      <c r="C26" s="105"/>
      <c r="D26" s="106"/>
      <c r="E26" s="182"/>
      <c r="F26" s="182"/>
      <c r="G26" s="131" t="s">
        <v>12</v>
      </c>
      <c r="H26" s="132"/>
      <c r="I26" s="171"/>
      <c r="J26" s="176"/>
      <c r="K26" s="172"/>
      <c r="L26" s="116"/>
      <c r="M26" s="123"/>
      <c r="N26" s="116"/>
      <c r="O26" s="123"/>
      <c r="P26" s="155"/>
      <c r="Q26" s="129"/>
      <c r="R26" s="123"/>
      <c r="S26" s="131" t="s">
        <v>6</v>
      </c>
      <c r="T26" s="132"/>
      <c r="U26" s="136"/>
      <c r="V26" s="123"/>
      <c r="W26" s="129"/>
      <c r="X26" s="123"/>
      <c r="Y26" s="126"/>
    </row>
    <row r="27" spans="1:25" ht="18" customHeight="1" x14ac:dyDescent="0.4">
      <c r="A27" s="164"/>
      <c r="B27" s="167"/>
      <c r="C27" s="105"/>
      <c r="D27" s="106"/>
      <c r="E27" s="182"/>
      <c r="F27" s="182"/>
      <c r="G27" s="171"/>
      <c r="H27" s="172"/>
      <c r="I27" s="171"/>
      <c r="J27" s="176"/>
      <c r="K27" s="172"/>
      <c r="L27" s="116"/>
      <c r="M27" s="123"/>
      <c r="N27" s="116"/>
      <c r="O27" s="123"/>
      <c r="P27" s="155"/>
      <c r="Q27" s="129"/>
      <c r="R27" s="123"/>
      <c r="S27" s="23">
        <f>ROUNDDOWN((L24*1/4),-3)</f>
        <v>0</v>
      </c>
      <c r="T27" s="79" t="s">
        <v>3</v>
      </c>
      <c r="U27" s="136"/>
      <c r="V27" s="123"/>
      <c r="W27" s="129"/>
      <c r="X27" s="123"/>
      <c r="Y27" s="83" t="s">
        <v>10</v>
      </c>
    </row>
    <row r="28" spans="1:25" ht="18" customHeight="1" x14ac:dyDescent="0.4">
      <c r="A28" s="164"/>
      <c r="B28" s="167"/>
      <c r="C28" s="105"/>
      <c r="D28" s="106"/>
      <c r="E28" s="182"/>
      <c r="F28" s="182"/>
      <c r="G28" s="131" t="s">
        <v>14</v>
      </c>
      <c r="H28" s="132"/>
      <c r="I28" s="171"/>
      <c r="J28" s="176"/>
      <c r="K28" s="172"/>
      <c r="L28" s="116"/>
      <c r="M28" s="123"/>
      <c r="N28" s="116"/>
      <c r="O28" s="123"/>
      <c r="P28" s="155"/>
      <c r="Q28" s="129"/>
      <c r="R28" s="123"/>
      <c r="S28" s="131" t="s">
        <v>7</v>
      </c>
      <c r="T28" s="132"/>
      <c r="U28" s="136"/>
      <c r="V28" s="123"/>
      <c r="W28" s="129"/>
      <c r="X28" s="123"/>
      <c r="Y28" s="126"/>
    </row>
    <row r="29" spans="1:25" ht="18" customHeight="1" x14ac:dyDescent="0.4">
      <c r="A29" s="165"/>
      <c r="B29" s="168"/>
      <c r="C29" s="107"/>
      <c r="D29" s="108"/>
      <c r="E29" s="183"/>
      <c r="F29" s="183"/>
      <c r="G29" s="161"/>
      <c r="H29" s="162"/>
      <c r="I29" s="161"/>
      <c r="J29" s="177"/>
      <c r="K29" s="162"/>
      <c r="L29" s="117"/>
      <c r="M29" s="124"/>
      <c r="N29" s="117"/>
      <c r="O29" s="124"/>
      <c r="P29" s="156"/>
      <c r="Q29" s="130"/>
      <c r="R29" s="124"/>
      <c r="S29" s="28">
        <f>ROUNDDOWN(Q24,-3)</f>
        <v>0</v>
      </c>
      <c r="T29" s="84" t="s">
        <v>3</v>
      </c>
      <c r="U29" s="137"/>
      <c r="V29" s="124"/>
      <c r="W29" s="129"/>
      <c r="X29" s="123"/>
      <c r="Y29" s="127"/>
    </row>
    <row r="30" spans="1:25" ht="18" customHeight="1" x14ac:dyDescent="0.4">
      <c r="A30" s="163"/>
      <c r="B30" s="166"/>
      <c r="C30" s="103"/>
      <c r="D30" s="104"/>
      <c r="E30" s="181" t="s">
        <v>75</v>
      </c>
      <c r="F30" s="181"/>
      <c r="G30" s="169" t="s">
        <v>11</v>
      </c>
      <c r="H30" s="170"/>
      <c r="I30" s="173"/>
      <c r="J30" s="174"/>
      <c r="K30" s="175"/>
      <c r="L30" s="115"/>
      <c r="M30" s="122" t="s">
        <v>3</v>
      </c>
      <c r="N30" s="115"/>
      <c r="O30" s="122" t="s">
        <v>3</v>
      </c>
      <c r="P30" s="154" t="s">
        <v>67</v>
      </c>
      <c r="Q30" s="128"/>
      <c r="R30" s="122" t="s">
        <v>3</v>
      </c>
      <c r="S30" s="133" t="s">
        <v>4</v>
      </c>
      <c r="T30" s="134"/>
      <c r="U30" s="135">
        <f>MIN(S31,S33,S35)</f>
        <v>0</v>
      </c>
      <c r="V30" s="122" t="s">
        <v>3</v>
      </c>
      <c r="W30" s="128"/>
      <c r="X30" s="122" t="s">
        <v>59</v>
      </c>
      <c r="Y30" s="78" t="s">
        <v>9</v>
      </c>
    </row>
    <row r="31" spans="1:25" ht="18" customHeight="1" x14ac:dyDescent="0.4">
      <c r="A31" s="164"/>
      <c r="B31" s="167"/>
      <c r="C31" s="105"/>
      <c r="D31" s="106"/>
      <c r="E31" s="182"/>
      <c r="F31" s="182"/>
      <c r="G31" s="171"/>
      <c r="H31" s="172"/>
      <c r="I31" s="171"/>
      <c r="J31" s="176"/>
      <c r="K31" s="172"/>
      <c r="L31" s="116"/>
      <c r="M31" s="123"/>
      <c r="N31" s="116"/>
      <c r="O31" s="123"/>
      <c r="P31" s="155"/>
      <c r="Q31" s="129"/>
      <c r="R31" s="123"/>
      <c r="S31" s="23">
        <v>750000</v>
      </c>
      <c r="T31" s="79" t="s">
        <v>3</v>
      </c>
      <c r="U31" s="136"/>
      <c r="V31" s="123"/>
      <c r="W31" s="129"/>
      <c r="X31" s="123"/>
      <c r="Y31" s="126"/>
    </row>
    <row r="32" spans="1:25" ht="18" customHeight="1" x14ac:dyDescent="0.4">
      <c r="A32" s="164"/>
      <c r="B32" s="167"/>
      <c r="C32" s="105"/>
      <c r="D32" s="106"/>
      <c r="E32" s="182"/>
      <c r="F32" s="182"/>
      <c r="G32" s="131" t="s">
        <v>12</v>
      </c>
      <c r="H32" s="132"/>
      <c r="I32" s="171"/>
      <c r="J32" s="176"/>
      <c r="K32" s="172"/>
      <c r="L32" s="116"/>
      <c r="M32" s="123"/>
      <c r="N32" s="116"/>
      <c r="O32" s="123"/>
      <c r="P32" s="155"/>
      <c r="Q32" s="129"/>
      <c r="R32" s="123"/>
      <c r="S32" s="131" t="s">
        <v>6</v>
      </c>
      <c r="T32" s="132"/>
      <c r="U32" s="136"/>
      <c r="V32" s="123"/>
      <c r="W32" s="129"/>
      <c r="X32" s="123"/>
      <c r="Y32" s="126"/>
    </row>
    <row r="33" spans="1:25" ht="18" customHeight="1" x14ac:dyDescent="0.4">
      <c r="A33" s="164"/>
      <c r="B33" s="167"/>
      <c r="C33" s="105"/>
      <c r="D33" s="106"/>
      <c r="E33" s="182"/>
      <c r="F33" s="182"/>
      <c r="G33" s="171"/>
      <c r="H33" s="172"/>
      <c r="I33" s="171"/>
      <c r="J33" s="176"/>
      <c r="K33" s="172"/>
      <c r="L33" s="116"/>
      <c r="M33" s="123"/>
      <c r="N33" s="116"/>
      <c r="O33" s="123"/>
      <c r="P33" s="155"/>
      <c r="Q33" s="129"/>
      <c r="R33" s="123"/>
      <c r="S33" s="23">
        <f>ROUNDDOWN((L30*1/4),-3)</f>
        <v>0</v>
      </c>
      <c r="T33" s="79" t="s">
        <v>3</v>
      </c>
      <c r="U33" s="136"/>
      <c r="V33" s="123"/>
      <c r="W33" s="129"/>
      <c r="X33" s="123"/>
      <c r="Y33" s="83" t="s">
        <v>10</v>
      </c>
    </row>
    <row r="34" spans="1:25" ht="18" customHeight="1" x14ac:dyDescent="0.4">
      <c r="A34" s="164"/>
      <c r="B34" s="167"/>
      <c r="C34" s="105"/>
      <c r="D34" s="106"/>
      <c r="E34" s="182"/>
      <c r="F34" s="182"/>
      <c r="G34" s="131" t="s">
        <v>14</v>
      </c>
      <c r="H34" s="132"/>
      <c r="I34" s="171"/>
      <c r="J34" s="176"/>
      <c r="K34" s="172"/>
      <c r="L34" s="116"/>
      <c r="M34" s="123"/>
      <c r="N34" s="116"/>
      <c r="O34" s="123"/>
      <c r="P34" s="155"/>
      <c r="Q34" s="129"/>
      <c r="R34" s="123"/>
      <c r="S34" s="131" t="s">
        <v>7</v>
      </c>
      <c r="T34" s="132"/>
      <c r="U34" s="136"/>
      <c r="V34" s="123"/>
      <c r="W34" s="129"/>
      <c r="X34" s="123"/>
      <c r="Y34" s="126"/>
    </row>
    <row r="35" spans="1:25" ht="18" customHeight="1" x14ac:dyDescent="0.4">
      <c r="A35" s="165"/>
      <c r="B35" s="168"/>
      <c r="C35" s="107"/>
      <c r="D35" s="108"/>
      <c r="E35" s="183"/>
      <c r="F35" s="183"/>
      <c r="G35" s="161"/>
      <c r="H35" s="162"/>
      <c r="I35" s="161"/>
      <c r="J35" s="177"/>
      <c r="K35" s="162"/>
      <c r="L35" s="117"/>
      <c r="M35" s="124"/>
      <c r="N35" s="117"/>
      <c r="O35" s="124"/>
      <c r="P35" s="156"/>
      <c r="Q35" s="130"/>
      <c r="R35" s="124"/>
      <c r="S35" s="28">
        <f>ROUNDDOWN(Q30,-3)</f>
        <v>0</v>
      </c>
      <c r="T35" s="84" t="s">
        <v>3</v>
      </c>
      <c r="U35" s="137"/>
      <c r="V35" s="124"/>
      <c r="W35" s="130"/>
      <c r="X35" s="124"/>
      <c r="Y35" s="127"/>
    </row>
    <row r="36" spans="1:25" ht="18" customHeight="1" x14ac:dyDescent="0.4">
      <c r="A36" s="163"/>
      <c r="B36" s="166"/>
      <c r="C36" s="103"/>
      <c r="D36" s="104"/>
      <c r="E36" s="181" t="s">
        <v>75</v>
      </c>
      <c r="F36" s="181"/>
      <c r="G36" s="169" t="s">
        <v>11</v>
      </c>
      <c r="H36" s="170"/>
      <c r="I36" s="173"/>
      <c r="J36" s="174"/>
      <c r="K36" s="175"/>
      <c r="L36" s="115"/>
      <c r="M36" s="122" t="s">
        <v>3</v>
      </c>
      <c r="N36" s="115"/>
      <c r="O36" s="122" t="s">
        <v>3</v>
      </c>
      <c r="P36" s="154" t="s">
        <v>67</v>
      </c>
      <c r="Q36" s="128"/>
      <c r="R36" s="122" t="s">
        <v>3</v>
      </c>
      <c r="S36" s="133" t="s">
        <v>4</v>
      </c>
      <c r="T36" s="134"/>
      <c r="U36" s="135">
        <f>MIN(S37,S39,S41)</f>
        <v>0</v>
      </c>
      <c r="V36" s="122" t="s">
        <v>3</v>
      </c>
      <c r="W36" s="129"/>
      <c r="X36" s="123" t="s">
        <v>59</v>
      </c>
      <c r="Y36" s="78" t="s">
        <v>9</v>
      </c>
    </row>
    <row r="37" spans="1:25" ht="18" customHeight="1" x14ac:dyDescent="0.4">
      <c r="A37" s="164"/>
      <c r="B37" s="167"/>
      <c r="C37" s="105"/>
      <c r="D37" s="106"/>
      <c r="E37" s="182"/>
      <c r="F37" s="182"/>
      <c r="G37" s="171"/>
      <c r="H37" s="172"/>
      <c r="I37" s="171"/>
      <c r="J37" s="176"/>
      <c r="K37" s="172"/>
      <c r="L37" s="116"/>
      <c r="M37" s="123"/>
      <c r="N37" s="116"/>
      <c r="O37" s="123"/>
      <c r="P37" s="155"/>
      <c r="Q37" s="129"/>
      <c r="R37" s="123"/>
      <c r="S37" s="23">
        <v>750000</v>
      </c>
      <c r="T37" s="79" t="s">
        <v>3</v>
      </c>
      <c r="U37" s="136"/>
      <c r="V37" s="123"/>
      <c r="W37" s="129"/>
      <c r="X37" s="123"/>
      <c r="Y37" s="126"/>
    </row>
    <row r="38" spans="1:25" ht="18" customHeight="1" x14ac:dyDescent="0.4">
      <c r="A38" s="164"/>
      <c r="B38" s="167"/>
      <c r="C38" s="105"/>
      <c r="D38" s="106"/>
      <c r="E38" s="182"/>
      <c r="F38" s="182"/>
      <c r="G38" s="131" t="s">
        <v>12</v>
      </c>
      <c r="H38" s="132"/>
      <c r="I38" s="171"/>
      <c r="J38" s="176"/>
      <c r="K38" s="172"/>
      <c r="L38" s="116"/>
      <c r="M38" s="123"/>
      <c r="N38" s="116"/>
      <c r="O38" s="123"/>
      <c r="P38" s="155"/>
      <c r="Q38" s="129"/>
      <c r="R38" s="123"/>
      <c r="S38" s="131" t="s">
        <v>6</v>
      </c>
      <c r="T38" s="132"/>
      <c r="U38" s="136"/>
      <c r="V38" s="123"/>
      <c r="W38" s="129"/>
      <c r="X38" s="123"/>
      <c r="Y38" s="126"/>
    </row>
    <row r="39" spans="1:25" ht="18" customHeight="1" x14ac:dyDescent="0.4">
      <c r="A39" s="164"/>
      <c r="B39" s="167"/>
      <c r="C39" s="105"/>
      <c r="D39" s="106"/>
      <c r="E39" s="182"/>
      <c r="F39" s="182"/>
      <c r="G39" s="171"/>
      <c r="H39" s="172"/>
      <c r="I39" s="171"/>
      <c r="J39" s="176"/>
      <c r="K39" s="172"/>
      <c r="L39" s="116"/>
      <c r="M39" s="123"/>
      <c r="N39" s="116"/>
      <c r="O39" s="123"/>
      <c r="P39" s="155"/>
      <c r="Q39" s="129"/>
      <c r="R39" s="123"/>
      <c r="S39" s="23">
        <f>ROUNDDOWN((L36*1/4),-3)</f>
        <v>0</v>
      </c>
      <c r="T39" s="79" t="s">
        <v>3</v>
      </c>
      <c r="U39" s="136"/>
      <c r="V39" s="123"/>
      <c r="W39" s="129"/>
      <c r="X39" s="123"/>
      <c r="Y39" s="83" t="s">
        <v>10</v>
      </c>
    </row>
    <row r="40" spans="1:25" ht="18" customHeight="1" x14ac:dyDescent="0.4">
      <c r="A40" s="164"/>
      <c r="B40" s="167"/>
      <c r="C40" s="105"/>
      <c r="D40" s="106"/>
      <c r="E40" s="182"/>
      <c r="F40" s="182"/>
      <c r="G40" s="131" t="s">
        <v>14</v>
      </c>
      <c r="H40" s="132"/>
      <c r="I40" s="171"/>
      <c r="J40" s="176"/>
      <c r="K40" s="172"/>
      <c r="L40" s="116"/>
      <c r="M40" s="123"/>
      <c r="N40" s="116"/>
      <c r="O40" s="123"/>
      <c r="P40" s="155"/>
      <c r="Q40" s="129"/>
      <c r="R40" s="123"/>
      <c r="S40" s="131" t="s">
        <v>7</v>
      </c>
      <c r="T40" s="132"/>
      <c r="U40" s="136"/>
      <c r="V40" s="123"/>
      <c r="W40" s="129"/>
      <c r="X40" s="123"/>
      <c r="Y40" s="126"/>
    </row>
    <row r="41" spans="1:25" ht="18" customHeight="1" x14ac:dyDescent="0.4">
      <c r="A41" s="165"/>
      <c r="B41" s="168"/>
      <c r="C41" s="107"/>
      <c r="D41" s="108"/>
      <c r="E41" s="183"/>
      <c r="F41" s="183"/>
      <c r="G41" s="161"/>
      <c r="H41" s="162"/>
      <c r="I41" s="161"/>
      <c r="J41" s="177"/>
      <c r="K41" s="162"/>
      <c r="L41" s="117"/>
      <c r="M41" s="124"/>
      <c r="N41" s="117"/>
      <c r="O41" s="124"/>
      <c r="P41" s="156"/>
      <c r="Q41" s="130"/>
      <c r="R41" s="124"/>
      <c r="S41" s="28">
        <f>ROUNDDOWN(Q36,-3)</f>
        <v>0</v>
      </c>
      <c r="T41" s="84" t="s">
        <v>3</v>
      </c>
      <c r="U41" s="137"/>
      <c r="V41" s="124"/>
      <c r="W41" s="129"/>
      <c r="X41" s="123"/>
      <c r="Y41" s="127"/>
    </row>
    <row r="42" spans="1:25" ht="18" customHeight="1" x14ac:dyDescent="0.4">
      <c r="A42" s="163"/>
      <c r="B42" s="166"/>
      <c r="C42" s="103"/>
      <c r="D42" s="104"/>
      <c r="E42" s="181" t="s">
        <v>75</v>
      </c>
      <c r="F42" s="181"/>
      <c r="G42" s="169" t="s">
        <v>11</v>
      </c>
      <c r="H42" s="170"/>
      <c r="I42" s="173"/>
      <c r="J42" s="174"/>
      <c r="K42" s="175"/>
      <c r="L42" s="115"/>
      <c r="M42" s="122" t="s">
        <v>3</v>
      </c>
      <c r="N42" s="115"/>
      <c r="O42" s="122" t="s">
        <v>3</v>
      </c>
      <c r="P42" s="154" t="s">
        <v>67</v>
      </c>
      <c r="Q42" s="128"/>
      <c r="R42" s="122" t="s">
        <v>3</v>
      </c>
      <c r="S42" s="133" t="s">
        <v>4</v>
      </c>
      <c r="T42" s="134"/>
      <c r="U42" s="135">
        <f>MIN(S43,S45,S47)</f>
        <v>0</v>
      </c>
      <c r="V42" s="122" t="s">
        <v>3</v>
      </c>
      <c r="W42" s="128"/>
      <c r="X42" s="122" t="s">
        <v>59</v>
      </c>
      <c r="Y42" s="78" t="s">
        <v>9</v>
      </c>
    </row>
    <row r="43" spans="1:25" ht="18" customHeight="1" x14ac:dyDescent="0.4">
      <c r="A43" s="164"/>
      <c r="B43" s="167"/>
      <c r="C43" s="105"/>
      <c r="D43" s="106"/>
      <c r="E43" s="182"/>
      <c r="F43" s="182"/>
      <c r="G43" s="171"/>
      <c r="H43" s="172"/>
      <c r="I43" s="171"/>
      <c r="J43" s="176"/>
      <c r="K43" s="172"/>
      <c r="L43" s="116"/>
      <c r="M43" s="123"/>
      <c r="N43" s="116"/>
      <c r="O43" s="123"/>
      <c r="P43" s="155"/>
      <c r="Q43" s="129"/>
      <c r="R43" s="123"/>
      <c r="S43" s="23">
        <v>750000</v>
      </c>
      <c r="T43" s="79" t="s">
        <v>3</v>
      </c>
      <c r="U43" s="136"/>
      <c r="V43" s="123"/>
      <c r="W43" s="129"/>
      <c r="X43" s="123"/>
      <c r="Y43" s="126"/>
    </row>
    <row r="44" spans="1:25" ht="18" customHeight="1" x14ac:dyDescent="0.4">
      <c r="A44" s="164"/>
      <c r="B44" s="167"/>
      <c r="C44" s="105"/>
      <c r="D44" s="106"/>
      <c r="E44" s="182"/>
      <c r="F44" s="182"/>
      <c r="G44" s="131" t="s">
        <v>12</v>
      </c>
      <c r="H44" s="132"/>
      <c r="I44" s="171"/>
      <c r="J44" s="176"/>
      <c r="K44" s="172"/>
      <c r="L44" s="116"/>
      <c r="M44" s="123"/>
      <c r="N44" s="116"/>
      <c r="O44" s="123"/>
      <c r="P44" s="155"/>
      <c r="Q44" s="129"/>
      <c r="R44" s="123"/>
      <c r="S44" s="131" t="s">
        <v>6</v>
      </c>
      <c r="T44" s="132"/>
      <c r="U44" s="136"/>
      <c r="V44" s="123"/>
      <c r="W44" s="129"/>
      <c r="X44" s="123"/>
      <c r="Y44" s="126"/>
    </row>
    <row r="45" spans="1:25" ht="18" customHeight="1" x14ac:dyDescent="0.4">
      <c r="A45" s="164"/>
      <c r="B45" s="167"/>
      <c r="C45" s="105"/>
      <c r="D45" s="106"/>
      <c r="E45" s="182"/>
      <c r="F45" s="182"/>
      <c r="G45" s="171"/>
      <c r="H45" s="172"/>
      <c r="I45" s="171"/>
      <c r="J45" s="176"/>
      <c r="K45" s="172"/>
      <c r="L45" s="116"/>
      <c r="M45" s="123"/>
      <c r="N45" s="116"/>
      <c r="O45" s="123"/>
      <c r="P45" s="155"/>
      <c r="Q45" s="129"/>
      <c r="R45" s="123"/>
      <c r="S45" s="23">
        <f>ROUNDDOWN((L42*1/4),-3)</f>
        <v>0</v>
      </c>
      <c r="T45" s="79" t="s">
        <v>3</v>
      </c>
      <c r="U45" s="136"/>
      <c r="V45" s="123"/>
      <c r="W45" s="129"/>
      <c r="X45" s="123"/>
      <c r="Y45" s="83" t="s">
        <v>10</v>
      </c>
    </row>
    <row r="46" spans="1:25" ht="18" customHeight="1" x14ac:dyDescent="0.4">
      <c r="A46" s="164"/>
      <c r="B46" s="167"/>
      <c r="C46" s="105"/>
      <c r="D46" s="106"/>
      <c r="E46" s="182"/>
      <c r="F46" s="182"/>
      <c r="G46" s="131" t="s">
        <v>14</v>
      </c>
      <c r="H46" s="132"/>
      <c r="I46" s="171"/>
      <c r="J46" s="176"/>
      <c r="K46" s="172"/>
      <c r="L46" s="116"/>
      <c r="M46" s="123"/>
      <c r="N46" s="116"/>
      <c r="O46" s="123"/>
      <c r="P46" s="155"/>
      <c r="Q46" s="129"/>
      <c r="R46" s="123"/>
      <c r="S46" s="131" t="s">
        <v>7</v>
      </c>
      <c r="T46" s="132"/>
      <c r="U46" s="136"/>
      <c r="V46" s="123"/>
      <c r="W46" s="129"/>
      <c r="X46" s="123"/>
      <c r="Y46" s="126"/>
    </row>
    <row r="47" spans="1:25" ht="18" customHeight="1" x14ac:dyDescent="0.4">
      <c r="A47" s="165"/>
      <c r="B47" s="168"/>
      <c r="C47" s="107"/>
      <c r="D47" s="108"/>
      <c r="E47" s="183"/>
      <c r="F47" s="183"/>
      <c r="G47" s="161"/>
      <c r="H47" s="162"/>
      <c r="I47" s="161"/>
      <c r="J47" s="177"/>
      <c r="K47" s="162"/>
      <c r="L47" s="117"/>
      <c r="M47" s="124"/>
      <c r="N47" s="117"/>
      <c r="O47" s="124"/>
      <c r="P47" s="156"/>
      <c r="Q47" s="130"/>
      <c r="R47" s="124"/>
      <c r="S47" s="28">
        <f>ROUNDDOWN(Q42,-3)</f>
        <v>0</v>
      </c>
      <c r="T47" s="84" t="s">
        <v>3</v>
      </c>
      <c r="U47" s="137"/>
      <c r="V47" s="124"/>
      <c r="W47" s="130"/>
      <c r="X47" s="124"/>
      <c r="Y47" s="127"/>
    </row>
    <row r="48" spans="1:25" ht="18" customHeight="1" x14ac:dyDescent="0.4">
      <c r="A48" s="163"/>
      <c r="B48" s="166"/>
      <c r="C48" s="103"/>
      <c r="D48" s="104"/>
      <c r="E48" s="181" t="s">
        <v>75</v>
      </c>
      <c r="F48" s="181"/>
      <c r="G48" s="169" t="s">
        <v>11</v>
      </c>
      <c r="H48" s="170"/>
      <c r="I48" s="173"/>
      <c r="J48" s="174"/>
      <c r="K48" s="175"/>
      <c r="L48" s="115"/>
      <c r="M48" s="122" t="s">
        <v>3</v>
      </c>
      <c r="N48" s="115"/>
      <c r="O48" s="122" t="s">
        <v>3</v>
      </c>
      <c r="P48" s="154" t="s">
        <v>67</v>
      </c>
      <c r="Q48" s="128"/>
      <c r="R48" s="122" t="s">
        <v>3</v>
      </c>
      <c r="S48" s="133" t="s">
        <v>4</v>
      </c>
      <c r="T48" s="134"/>
      <c r="U48" s="135">
        <f>MIN(S49,S51,S53)</f>
        <v>0</v>
      </c>
      <c r="V48" s="122" t="s">
        <v>3</v>
      </c>
      <c r="W48" s="129"/>
      <c r="X48" s="123" t="s">
        <v>59</v>
      </c>
      <c r="Y48" s="78" t="s">
        <v>9</v>
      </c>
    </row>
    <row r="49" spans="1:25" ht="18" customHeight="1" x14ac:dyDescent="0.4">
      <c r="A49" s="164"/>
      <c r="B49" s="167"/>
      <c r="C49" s="105"/>
      <c r="D49" s="106"/>
      <c r="E49" s="182"/>
      <c r="F49" s="182"/>
      <c r="G49" s="171"/>
      <c r="H49" s="172"/>
      <c r="I49" s="171"/>
      <c r="J49" s="176"/>
      <c r="K49" s="172"/>
      <c r="L49" s="116"/>
      <c r="M49" s="123"/>
      <c r="N49" s="116"/>
      <c r="O49" s="123"/>
      <c r="P49" s="155"/>
      <c r="Q49" s="129"/>
      <c r="R49" s="123"/>
      <c r="S49" s="23">
        <v>750000</v>
      </c>
      <c r="T49" s="79" t="s">
        <v>3</v>
      </c>
      <c r="U49" s="136"/>
      <c r="V49" s="123"/>
      <c r="W49" s="129"/>
      <c r="X49" s="123"/>
      <c r="Y49" s="126"/>
    </row>
    <row r="50" spans="1:25" ht="18" customHeight="1" x14ac:dyDescent="0.4">
      <c r="A50" s="164"/>
      <c r="B50" s="167"/>
      <c r="C50" s="105"/>
      <c r="D50" s="106"/>
      <c r="E50" s="182"/>
      <c r="F50" s="182"/>
      <c r="G50" s="131" t="s">
        <v>12</v>
      </c>
      <c r="H50" s="132"/>
      <c r="I50" s="171"/>
      <c r="J50" s="176"/>
      <c r="K50" s="172"/>
      <c r="L50" s="116"/>
      <c r="M50" s="123"/>
      <c r="N50" s="116"/>
      <c r="O50" s="123"/>
      <c r="P50" s="155"/>
      <c r="Q50" s="129"/>
      <c r="R50" s="123"/>
      <c r="S50" s="131" t="s">
        <v>6</v>
      </c>
      <c r="T50" s="132"/>
      <c r="U50" s="136"/>
      <c r="V50" s="123"/>
      <c r="W50" s="129"/>
      <c r="X50" s="123"/>
      <c r="Y50" s="126"/>
    </row>
    <row r="51" spans="1:25" ht="18" customHeight="1" x14ac:dyDescent="0.4">
      <c r="A51" s="164"/>
      <c r="B51" s="167"/>
      <c r="C51" s="105"/>
      <c r="D51" s="106"/>
      <c r="E51" s="182"/>
      <c r="F51" s="182"/>
      <c r="G51" s="171"/>
      <c r="H51" s="172"/>
      <c r="I51" s="171"/>
      <c r="J51" s="176"/>
      <c r="K51" s="172"/>
      <c r="L51" s="116"/>
      <c r="M51" s="123"/>
      <c r="N51" s="116"/>
      <c r="O51" s="123"/>
      <c r="P51" s="155"/>
      <c r="Q51" s="129"/>
      <c r="R51" s="123"/>
      <c r="S51" s="23">
        <f>ROUNDDOWN((L48*1/4),-3)</f>
        <v>0</v>
      </c>
      <c r="T51" s="79" t="s">
        <v>3</v>
      </c>
      <c r="U51" s="136"/>
      <c r="V51" s="123"/>
      <c r="W51" s="129"/>
      <c r="X51" s="123"/>
      <c r="Y51" s="83" t="s">
        <v>10</v>
      </c>
    </row>
    <row r="52" spans="1:25" ht="18" customHeight="1" x14ac:dyDescent="0.4">
      <c r="A52" s="164"/>
      <c r="B52" s="167"/>
      <c r="C52" s="105"/>
      <c r="D52" s="106"/>
      <c r="E52" s="182"/>
      <c r="F52" s="182"/>
      <c r="G52" s="131" t="s">
        <v>14</v>
      </c>
      <c r="H52" s="132"/>
      <c r="I52" s="171"/>
      <c r="J52" s="176"/>
      <c r="K52" s="172"/>
      <c r="L52" s="116"/>
      <c r="M52" s="123"/>
      <c r="N52" s="116"/>
      <c r="O52" s="123"/>
      <c r="P52" s="155"/>
      <c r="Q52" s="129"/>
      <c r="R52" s="123"/>
      <c r="S52" s="131" t="s">
        <v>7</v>
      </c>
      <c r="T52" s="132"/>
      <c r="U52" s="136"/>
      <c r="V52" s="123"/>
      <c r="W52" s="129"/>
      <c r="X52" s="123"/>
      <c r="Y52" s="126"/>
    </row>
    <row r="53" spans="1:25" ht="18" customHeight="1" x14ac:dyDescent="0.4">
      <c r="A53" s="165"/>
      <c r="B53" s="168"/>
      <c r="C53" s="107"/>
      <c r="D53" s="108"/>
      <c r="E53" s="183"/>
      <c r="F53" s="183"/>
      <c r="G53" s="161"/>
      <c r="H53" s="162"/>
      <c r="I53" s="161"/>
      <c r="J53" s="177"/>
      <c r="K53" s="162"/>
      <c r="L53" s="117"/>
      <c r="M53" s="124"/>
      <c r="N53" s="117"/>
      <c r="O53" s="124"/>
      <c r="P53" s="156"/>
      <c r="Q53" s="130"/>
      <c r="R53" s="124"/>
      <c r="S53" s="28">
        <f>ROUNDDOWN(Q48,-3)</f>
        <v>0</v>
      </c>
      <c r="T53" s="84" t="s">
        <v>3</v>
      </c>
      <c r="U53" s="137"/>
      <c r="V53" s="124"/>
      <c r="W53" s="129"/>
      <c r="X53" s="123"/>
      <c r="Y53" s="127"/>
    </row>
    <row r="54" spans="1:25" ht="18" customHeight="1" x14ac:dyDescent="0.4">
      <c r="A54" s="163"/>
      <c r="B54" s="166"/>
      <c r="C54" s="103"/>
      <c r="D54" s="104"/>
      <c r="E54" s="181" t="s">
        <v>75</v>
      </c>
      <c r="F54" s="181"/>
      <c r="G54" s="169" t="s">
        <v>11</v>
      </c>
      <c r="H54" s="170"/>
      <c r="I54" s="173"/>
      <c r="J54" s="174"/>
      <c r="K54" s="175"/>
      <c r="L54" s="115"/>
      <c r="M54" s="122" t="s">
        <v>3</v>
      </c>
      <c r="N54" s="115"/>
      <c r="O54" s="122" t="s">
        <v>3</v>
      </c>
      <c r="P54" s="154" t="s">
        <v>67</v>
      </c>
      <c r="Q54" s="128"/>
      <c r="R54" s="122" t="s">
        <v>3</v>
      </c>
      <c r="S54" s="133" t="s">
        <v>4</v>
      </c>
      <c r="T54" s="134"/>
      <c r="U54" s="135">
        <f>MIN(S55,S57,S59)</f>
        <v>0</v>
      </c>
      <c r="V54" s="122" t="s">
        <v>3</v>
      </c>
      <c r="W54" s="178"/>
      <c r="X54" s="122" t="s">
        <v>59</v>
      </c>
      <c r="Y54" s="78" t="s">
        <v>9</v>
      </c>
    </row>
    <row r="55" spans="1:25" ht="18" customHeight="1" x14ac:dyDescent="0.4">
      <c r="A55" s="164"/>
      <c r="B55" s="167"/>
      <c r="C55" s="105"/>
      <c r="D55" s="106"/>
      <c r="E55" s="182"/>
      <c r="F55" s="182"/>
      <c r="G55" s="171"/>
      <c r="H55" s="172"/>
      <c r="I55" s="171"/>
      <c r="J55" s="176"/>
      <c r="K55" s="172"/>
      <c r="L55" s="116"/>
      <c r="M55" s="123"/>
      <c r="N55" s="116"/>
      <c r="O55" s="123"/>
      <c r="P55" s="155"/>
      <c r="Q55" s="129"/>
      <c r="R55" s="123"/>
      <c r="S55" s="23">
        <v>750000</v>
      </c>
      <c r="T55" s="79" t="s">
        <v>3</v>
      </c>
      <c r="U55" s="136"/>
      <c r="V55" s="123"/>
      <c r="W55" s="179"/>
      <c r="X55" s="123"/>
      <c r="Y55" s="126"/>
    </row>
    <row r="56" spans="1:25" ht="18" customHeight="1" x14ac:dyDescent="0.4">
      <c r="A56" s="164"/>
      <c r="B56" s="167"/>
      <c r="C56" s="105"/>
      <c r="D56" s="106"/>
      <c r="E56" s="182"/>
      <c r="F56" s="182"/>
      <c r="G56" s="131" t="s">
        <v>12</v>
      </c>
      <c r="H56" s="132"/>
      <c r="I56" s="171"/>
      <c r="J56" s="176"/>
      <c r="K56" s="172"/>
      <c r="L56" s="116"/>
      <c r="M56" s="123"/>
      <c r="N56" s="116"/>
      <c r="O56" s="123"/>
      <c r="P56" s="155"/>
      <c r="Q56" s="129"/>
      <c r="R56" s="123"/>
      <c r="S56" s="131" t="s">
        <v>6</v>
      </c>
      <c r="T56" s="132"/>
      <c r="U56" s="136"/>
      <c r="V56" s="123"/>
      <c r="W56" s="179"/>
      <c r="X56" s="123"/>
      <c r="Y56" s="126"/>
    </row>
    <row r="57" spans="1:25" ht="18" customHeight="1" x14ac:dyDescent="0.4">
      <c r="A57" s="164"/>
      <c r="B57" s="167"/>
      <c r="C57" s="105"/>
      <c r="D57" s="106"/>
      <c r="E57" s="182"/>
      <c r="F57" s="182"/>
      <c r="G57" s="171"/>
      <c r="H57" s="172"/>
      <c r="I57" s="171"/>
      <c r="J57" s="176"/>
      <c r="K57" s="172"/>
      <c r="L57" s="116"/>
      <c r="M57" s="123"/>
      <c r="N57" s="116"/>
      <c r="O57" s="123"/>
      <c r="P57" s="155"/>
      <c r="Q57" s="129"/>
      <c r="R57" s="123"/>
      <c r="S57" s="23">
        <f>ROUNDDOWN((L54*1/4),-3)</f>
        <v>0</v>
      </c>
      <c r="T57" s="79" t="s">
        <v>3</v>
      </c>
      <c r="U57" s="136"/>
      <c r="V57" s="123"/>
      <c r="W57" s="179"/>
      <c r="X57" s="123"/>
      <c r="Y57" s="83" t="s">
        <v>10</v>
      </c>
    </row>
    <row r="58" spans="1:25" ht="18" customHeight="1" x14ac:dyDescent="0.4">
      <c r="A58" s="164"/>
      <c r="B58" s="167"/>
      <c r="C58" s="105"/>
      <c r="D58" s="106"/>
      <c r="E58" s="182"/>
      <c r="F58" s="182"/>
      <c r="G58" s="131" t="s">
        <v>14</v>
      </c>
      <c r="H58" s="132"/>
      <c r="I58" s="171"/>
      <c r="J58" s="176"/>
      <c r="K58" s="172"/>
      <c r="L58" s="116"/>
      <c r="M58" s="123"/>
      <c r="N58" s="116"/>
      <c r="O58" s="123"/>
      <c r="P58" s="155"/>
      <c r="Q58" s="129"/>
      <c r="R58" s="123"/>
      <c r="S58" s="131" t="s">
        <v>7</v>
      </c>
      <c r="T58" s="132"/>
      <c r="U58" s="136"/>
      <c r="V58" s="123"/>
      <c r="W58" s="179"/>
      <c r="X58" s="123"/>
      <c r="Y58" s="126"/>
    </row>
    <row r="59" spans="1:25" ht="18" customHeight="1" x14ac:dyDescent="0.4">
      <c r="A59" s="165"/>
      <c r="B59" s="168"/>
      <c r="C59" s="107"/>
      <c r="D59" s="108"/>
      <c r="E59" s="183"/>
      <c r="F59" s="183"/>
      <c r="G59" s="161"/>
      <c r="H59" s="162"/>
      <c r="I59" s="161"/>
      <c r="J59" s="177"/>
      <c r="K59" s="162"/>
      <c r="L59" s="117"/>
      <c r="M59" s="124"/>
      <c r="N59" s="117"/>
      <c r="O59" s="124"/>
      <c r="P59" s="156"/>
      <c r="Q59" s="130"/>
      <c r="R59" s="124"/>
      <c r="S59" s="28">
        <f>ROUNDDOWN(Q54,-3)</f>
        <v>0</v>
      </c>
      <c r="T59" s="84" t="s">
        <v>3</v>
      </c>
      <c r="U59" s="137"/>
      <c r="V59" s="124"/>
      <c r="W59" s="180"/>
      <c r="X59" s="124"/>
      <c r="Y59" s="127"/>
    </row>
    <row r="60" spans="1:25" ht="18" customHeight="1" x14ac:dyDescent="0.4">
      <c r="A60" s="163"/>
      <c r="B60" s="166"/>
      <c r="C60" s="103"/>
      <c r="D60" s="104"/>
      <c r="E60" s="181" t="s">
        <v>75</v>
      </c>
      <c r="F60" s="181"/>
      <c r="G60" s="169" t="s">
        <v>11</v>
      </c>
      <c r="H60" s="170"/>
      <c r="I60" s="173"/>
      <c r="J60" s="174"/>
      <c r="K60" s="175"/>
      <c r="L60" s="115"/>
      <c r="M60" s="122" t="s">
        <v>3</v>
      </c>
      <c r="N60" s="115"/>
      <c r="O60" s="122" t="s">
        <v>3</v>
      </c>
      <c r="P60" s="154" t="s">
        <v>67</v>
      </c>
      <c r="Q60" s="128"/>
      <c r="R60" s="122" t="s">
        <v>3</v>
      </c>
      <c r="S60" s="133" t="s">
        <v>4</v>
      </c>
      <c r="T60" s="134"/>
      <c r="U60" s="135">
        <f>MIN(S61,S63,S65)</f>
        <v>0</v>
      </c>
      <c r="V60" s="122" t="s">
        <v>3</v>
      </c>
      <c r="W60" s="179"/>
      <c r="X60" s="123" t="s">
        <v>59</v>
      </c>
      <c r="Y60" s="78" t="s">
        <v>9</v>
      </c>
    </row>
    <row r="61" spans="1:25" ht="18" customHeight="1" x14ac:dyDescent="0.4">
      <c r="A61" s="164"/>
      <c r="B61" s="167"/>
      <c r="C61" s="105"/>
      <c r="D61" s="106"/>
      <c r="E61" s="182"/>
      <c r="F61" s="182"/>
      <c r="G61" s="171"/>
      <c r="H61" s="172"/>
      <c r="I61" s="171"/>
      <c r="J61" s="176"/>
      <c r="K61" s="172"/>
      <c r="L61" s="116"/>
      <c r="M61" s="123"/>
      <c r="N61" s="116"/>
      <c r="O61" s="123"/>
      <c r="P61" s="155"/>
      <c r="Q61" s="129"/>
      <c r="R61" s="123"/>
      <c r="S61" s="23">
        <v>750000</v>
      </c>
      <c r="T61" s="79" t="s">
        <v>3</v>
      </c>
      <c r="U61" s="136"/>
      <c r="V61" s="123"/>
      <c r="W61" s="179"/>
      <c r="X61" s="123"/>
      <c r="Y61" s="126"/>
    </row>
    <row r="62" spans="1:25" ht="18" customHeight="1" x14ac:dyDescent="0.4">
      <c r="A62" s="164"/>
      <c r="B62" s="167"/>
      <c r="C62" s="105"/>
      <c r="D62" s="106"/>
      <c r="E62" s="182"/>
      <c r="F62" s="182"/>
      <c r="G62" s="131" t="s">
        <v>12</v>
      </c>
      <c r="H62" s="132"/>
      <c r="I62" s="171"/>
      <c r="J62" s="176"/>
      <c r="K62" s="172"/>
      <c r="L62" s="116"/>
      <c r="M62" s="123"/>
      <c r="N62" s="116"/>
      <c r="O62" s="123"/>
      <c r="P62" s="155"/>
      <c r="Q62" s="129"/>
      <c r="R62" s="123"/>
      <c r="S62" s="131" t="s">
        <v>6</v>
      </c>
      <c r="T62" s="132"/>
      <c r="U62" s="136"/>
      <c r="V62" s="123"/>
      <c r="W62" s="179"/>
      <c r="X62" s="123"/>
      <c r="Y62" s="126"/>
    </row>
    <row r="63" spans="1:25" ht="18" customHeight="1" x14ac:dyDescent="0.4">
      <c r="A63" s="164"/>
      <c r="B63" s="167"/>
      <c r="C63" s="105"/>
      <c r="D63" s="106"/>
      <c r="E63" s="182"/>
      <c r="F63" s="182"/>
      <c r="G63" s="171"/>
      <c r="H63" s="172"/>
      <c r="I63" s="171"/>
      <c r="J63" s="176"/>
      <c r="K63" s="172"/>
      <c r="L63" s="116"/>
      <c r="M63" s="123"/>
      <c r="N63" s="116"/>
      <c r="O63" s="123"/>
      <c r="P63" s="155"/>
      <c r="Q63" s="129"/>
      <c r="R63" s="123"/>
      <c r="S63" s="23">
        <f>ROUNDDOWN((L60*1/4),-3)</f>
        <v>0</v>
      </c>
      <c r="T63" s="79" t="s">
        <v>3</v>
      </c>
      <c r="U63" s="136"/>
      <c r="V63" s="123"/>
      <c r="W63" s="179"/>
      <c r="X63" s="123"/>
      <c r="Y63" s="83" t="s">
        <v>10</v>
      </c>
    </row>
    <row r="64" spans="1:25" ht="18" customHeight="1" x14ac:dyDescent="0.4">
      <c r="A64" s="164"/>
      <c r="B64" s="167"/>
      <c r="C64" s="105"/>
      <c r="D64" s="106"/>
      <c r="E64" s="182"/>
      <c r="F64" s="182"/>
      <c r="G64" s="131" t="s">
        <v>14</v>
      </c>
      <c r="H64" s="132"/>
      <c r="I64" s="171"/>
      <c r="J64" s="176"/>
      <c r="K64" s="172"/>
      <c r="L64" s="116"/>
      <c r="M64" s="123"/>
      <c r="N64" s="116"/>
      <c r="O64" s="123"/>
      <c r="P64" s="155"/>
      <c r="Q64" s="129"/>
      <c r="R64" s="123"/>
      <c r="S64" s="131" t="s">
        <v>7</v>
      </c>
      <c r="T64" s="132"/>
      <c r="U64" s="136"/>
      <c r="V64" s="123"/>
      <c r="W64" s="179"/>
      <c r="X64" s="123"/>
      <c r="Y64" s="126"/>
    </row>
    <row r="65" spans="1:25" ht="18" customHeight="1" x14ac:dyDescent="0.4">
      <c r="A65" s="165"/>
      <c r="B65" s="168"/>
      <c r="C65" s="107"/>
      <c r="D65" s="108"/>
      <c r="E65" s="183"/>
      <c r="F65" s="183"/>
      <c r="G65" s="161"/>
      <c r="H65" s="162"/>
      <c r="I65" s="161"/>
      <c r="J65" s="177"/>
      <c r="K65" s="162"/>
      <c r="L65" s="117"/>
      <c r="M65" s="124"/>
      <c r="N65" s="117"/>
      <c r="O65" s="124"/>
      <c r="P65" s="156"/>
      <c r="Q65" s="130"/>
      <c r="R65" s="124"/>
      <c r="S65" s="28">
        <f>ROUNDDOWN(Q60,-3)</f>
        <v>0</v>
      </c>
      <c r="T65" s="84" t="s">
        <v>3</v>
      </c>
      <c r="U65" s="137"/>
      <c r="V65" s="124"/>
      <c r="W65" s="179"/>
      <c r="X65" s="123"/>
      <c r="Y65" s="127"/>
    </row>
    <row r="66" spans="1:25" ht="18" customHeight="1" x14ac:dyDescent="0.4">
      <c r="A66" s="163"/>
      <c r="B66" s="166"/>
      <c r="C66" s="103"/>
      <c r="D66" s="104"/>
      <c r="E66" s="181" t="s">
        <v>75</v>
      </c>
      <c r="F66" s="181"/>
      <c r="G66" s="169" t="s">
        <v>11</v>
      </c>
      <c r="H66" s="170"/>
      <c r="I66" s="173"/>
      <c r="J66" s="174"/>
      <c r="K66" s="175"/>
      <c r="L66" s="115"/>
      <c r="M66" s="122" t="s">
        <v>3</v>
      </c>
      <c r="N66" s="115"/>
      <c r="O66" s="122" t="s">
        <v>3</v>
      </c>
      <c r="P66" s="154" t="s">
        <v>67</v>
      </c>
      <c r="Q66" s="128"/>
      <c r="R66" s="122" t="s">
        <v>3</v>
      </c>
      <c r="S66" s="133" t="s">
        <v>4</v>
      </c>
      <c r="T66" s="134"/>
      <c r="U66" s="135">
        <f>MIN(S67,S69,S71)</f>
        <v>0</v>
      </c>
      <c r="V66" s="122" t="s">
        <v>3</v>
      </c>
      <c r="W66" s="178"/>
      <c r="X66" s="122" t="s">
        <v>59</v>
      </c>
      <c r="Y66" s="78" t="s">
        <v>9</v>
      </c>
    </row>
    <row r="67" spans="1:25" ht="18" customHeight="1" x14ac:dyDescent="0.4">
      <c r="A67" s="164"/>
      <c r="B67" s="167"/>
      <c r="C67" s="105"/>
      <c r="D67" s="106"/>
      <c r="E67" s="182"/>
      <c r="F67" s="182"/>
      <c r="G67" s="171"/>
      <c r="H67" s="172"/>
      <c r="I67" s="171"/>
      <c r="J67" s="176"/>
      <c r="K67" s="172"/>
      <c r="L67" s="116"/>
      <c r="M67" s="123"/>
      <c r="N67" s="116"/>
      <c r="O67" s="123"/>
      <c r="P67" s="155"/>
      <c r="Q67" s="129"/>
      <c r="R67" s="123"/>
      <c r="S67" s="23">
        <v>750000</v>
      </c>
      <c r="T67" s="79" t="s">
        <v>3</v>
      </c>
      <c r="U67" s="136"/>
      <c r="V67" s="123"/>
      <c r="W67" s="179"/>
      <c r="X67" s="123"/>
      <c r="Y67" s="126"/>
    </row>
    <row r="68" spans="1:25" ht="18" customHeight="1" x14ac:dyDescent="0.4">
      <c r="A68" s="164"/>
      <c r="B68" s="167"/>
      <c r="C68" s="105"/>
      <c r="D68" s="106"/>
      <c r="E68" s="182"/>
      <c r="F68" s="182"/>
      <c r="G68" s="131" t="s">
        <v>12</v>
      </c>
      <c r="H68" s="132"/>
      <c r="I68" s="171"/>
      <c r="J68" s="176"/>
      <c r="K68" s="172"/>
      <c r="L68" s="116"/>
      <c r="M68" s="123"/>
      <c r="N68" s="116"/>
      <c r="O68" s="123"/>
      <c r="P68" s="155"/>
      <c r="Q68" s="129"/>
      <c r="R68" s="123"/>
      <c r="S68" s="131" t="s">
        <v>6</v>
      </c>
      <c r="T68" s="132"/>
      <c r="U68" s="136"/>
      <c r="V68" s="123"/>
      <c r="W68" s="179"/>
      <c r="X68" s="123"/>
      <c r="Y68" s="126"/>
    </row>
    <row r="69" spans="1:25" ht="18" customHeight="1" x14ac:dyDescent="0.4">
      <c r="A69" s="164"/>
      <c r="B69" s="167"/>
      <c r="C69" s="105"/>
      <c r="D69" s="106"/>
      <c r="E69" s="182"/>
      <c r="F69" s="182"/>
      <c r="G69" s="171"/>
      <c r="H69" s="172"/>
      <c r="I69" s="171"/>
      <c r="J69" s="176"/>
      <c r="K69" s="172"/>
      <c r="L69" s="116"/>
      <c r="M69" s="123"/>
      <c r="N69" s="116"/>
      <c r="O69" s="123"/>
      <c r="P69" s="155"/>
      <c r="Q69" s="129"/>
      <c r="R69" s="123"/>
      <c r="S69" s="23">
        <f>ROUNDDOWN((L66*1/4),-3)</f>
        <v>0</v>
      </c>
      <c r="T69" s="79" t="s">
        <v>3</v>
      </c>
      <c r="U69" s="136"/>
      <c r="V69" s="123"/>
      <c r="W69" s="179"/>
      <c r="X69" s="123"/>
      <c r="Y69" s="83" t="s">
        <v>10</v>
      </c>
    </row>
    <row r="70" spans="1:25" ht="18" customHeight="1" x14ac:dyDescent="0.4">
      <c r="A70" s="164"/>
      <c r="B70" s="167"/>
      <c r="C70" s="105"/>
      <c r="D70" s="106"/>
      <c r="E70" s="182"/>
      <c r="F70" s="182"/>
      <c r="G70" s="131" t="s">
        <v>14</v>
      </c>
      <c r="H70" s="132"/>
      <c r="I70" s="171"/>
      <c r="J70" s="176"/>
      <c r="K70" s="172"/>
      <c r="L70" s="116"/>
      <c r="M70" s="123"/>
      <c r="N70" s="116"/>
      <c r="O70" s="123"/>
      <c r="P70" s="155"/>
      <c r="Q70" s="129"/>
      <c r="R70" s="123"/>
      <c r="S70" s="131" t="s">
        <v>7</v>
      </c>
      <c r="T70" s="132"/>
      <c r="U70" s="136"/>
      <c r="V70" s="123"/>
      <c r="W70" s="179"/>
      <c r="X70" s="123"/>
      <c r="Y70" s="126"/>
    </row>
    <row r="71" spans="1:25" ht="18" customHeight="1" x14ac:dyDescent="0.4">
      <c r="A71" s="165"/>
      <c r="B71" s="168"/>
      <c r="C71" s="107"/>
      <c r="D71" s="108"/>
      <c r="E71" s="183"/>
      <c r="F71" s="183"/>
      <c r="G71" s="161"/>
      <c r="H71" s="162"/>
      <c r="I71" s="161"/>
      <c r="J71" s="177"/>
      <c r="K71" s="162"/>
      <c r="L71" s="117"/>
      <c r="M71" s="124"/>
      <c r="N71" s="117"/>
      <c r="O71" s="124"/>
      <c r="P71" s="156"/>
      <c r="Q71" s="130"/>
      <c r="R71" s="124"/>
      <c r="S71" s="28">
        <f>ROUNDDOWN(Q66,-3)</f>
        <v>0</v>
      </c>
      <c r="T71" s="84" t="s">
        <v>3</v>
      </c>
      <c r="U71" s="137"/>
      <c r="V71" s="124"/>
      <c r="W71" s="180"/>
      <c r="X71" s="124"/>
      <c r="Y71" s="127"/>
    </row>
    <row r="72" spans="1:25" ht="18" customHeight="1" x14ac:dyDescent="0.4">
      <c r="A72" s="163"/>
      <c r="B72" s="166"/>
      <c r="C72" s="103"/>
      <c r="D72" s="104"/>
      <c r="E72" s="181" t="s">
        <v>75</v>
      </c>
      <c r="F72" s="181"/>
      <c r="G72" s="169" t="s">
        <v>11</v>
      </c>
      <c r="H72" s="170"/>
      <c r="I72" s="173"/>
      <c r="J72" s="174"/>
      <c r="K72" s="175"/>
      <c r="L72" s="115"/>
      <c r="M72" s="122" t="s">
        <v>3</v>
      </c>
      <c r="N72" s="115"/>
      <c r="O72" s="122" t="s">
        <v>3</v>
      </c>
      <c r="P72" s="154" t="s">
        <v>67</v>
      </c>
      <c r="Q72" s="128"/>
      <c r="R72" s="122" t="s">
        <v>3</v>
      </c>
      <c r="S72" s="133" t="s">
        <v>4</v>
      </c>
      <c r="T72" s="134"/>
      <c r="U72" s="135">
        <f>MIN(S73,S75,S77)</f>
        <v>0</v>
      </c>
      <c r="V72" s="122" t="s">
        <v>3</v>
      </c>
      <c r="W72" s="179"/>
      <c r="X72" s="123" t="s">
        <v>59</v>
      </c>
      <c r="Y72" s="78" t="s">
        <v>9</v>
      </c>
    </row>
    <row r="73" spans="1:25" ht="18" customHeight="1" x14ac:dyDescent="0.4">
      <c r="A73" s="164"/>
      <c r="B73" s="167"/>
      <c r="C73" s="105"/>
      <c r="D73" s="106"/>
      <c r="E73" s="182"/>
      <c r="F73" s="182"/>
      <c r="G73" s="171"/>
      <c r="H73" s="172"/>
      <c r="I73" s="171"/>
      <c r="J73" s="176"/>
      <c r="K73" s="172"/>
      <c r="L73" s="116"/>
      <c r="M73" s="123"/>
      <c r="N73" s="116"/>
      <c r="O73" s="123"/>
      <c r="P73" s="155"/>
      <c r="Q73" s="129"/>
      <c r="R73" s="123"/>
      <c r="S73" s="23">
        <v>750000</v>
      </c>
      <c r="T73" s="79" t="s">
        <v>3</v>
      </c>
      <c r="U73" s="136"/>
      <c r="V73" s="123"/>
      <c r="W73" s="179"/>
      <c r="X73" s="123"/>
      <c r="Y73" s="126"/>
    </row>
    <row r="74" spans="1:25" ht="18" customHeight="1" x14ac:dyDescent="0.4">
      <c r="A74" s="164"/>
      <c r="B74" s="167"/>
      <c r="C74" s="105"/>
      <c r="D74" s="106"/>
      <c r="E74" s="182"/>
      <c r="F74" s="182"/>
      <c r="G74" s="131" t="s">
        <v>12</v>
      </c>
      <c r="H74" s="132"/>
      <c r="I74" s="171"/>
      <c r="J74" s="176"/>
      <c r="K74" s="172"/>
      <c r="L74" s="116"/>
      <c r="M74" s="123"/>
      <c r="N74" s="116"/>
      <c r="O74" s="123"/>
      <c r="P74" s="155"/>
      <c r="Q74" s="129"/>
      <c r="R74" s="123"/>
      <c r="S74" s="131" t="s">
        <v>6</v>
      </c>
      <c r="T74" s="132"/>
      <c r="U74" s="136"/>
      <c r="V74" s="123"/>
      <c r="W74" s="179"/>
      <c r="X74" s="123"/>
      <c r="Y74" s="126"/>
    </row>
    <row r="75" spans="1:25" ht="18" customHeight="1" x14ac:dyDescent="0.4">
      <c r="A75" s="164"/>
      <c r="B75" s="167"/>
      <c r="C75" s="105"/>
      <c r="D75" s="106"/>
      <c r="E75" s="182"/>
      <c r="F75" s="182"/>
      <c r="G75" s="171"/>
      <c r="H75" s="172"/>
      <c r="I75" s="171"/>
      <c r="J75" s="176"/>
      <c r="K75" s="172"/>
      <c r="L75" s="116"/>
      <c r="M75" s="123"/>
      <c r="N75" s="116"/>
      <c r="O75" s="123"/>
      <c r="P75" s="155"/>
      <c r="Q75" s="129"/>
      <c r="R75" s="123"/>
      <c r="S75" s="23">
        <f>ROUNDDOWN((L72*1/4),-3)</f>
        <v>0</v>
      </c>
      <c r="T75" s="79" t="s">
        <v>3</v>
      </c>
      <c r="U75" s="136"/>
      <c r="V75" s="123"/>
      <c r="W75" s="179"/>
      <c r="X75" s="123"/>
      <c r="Y75" s="83" t="s">
        <v>10</v>
      </c>
    </row>
    <row r="76" spans="1:25" ht="18" customHeight="1" x14ac:dyDescent="0.4">
      <c r="A76" s="164"/>
      <c r="B76" s="167"/>
      <c r="C76" s="105"/>
      <c r="D76" s="106"/>
      <c r="E76" s="182"/>
      <c r="F76" s="182"/>
      <c r="G76" s="131" t="s">
        <v>14</v>
      </c>
      <c r="H76" s="132"/>
      <c r="I76" s="171"/>
      <c r="J76" s="176"/>
      <c r="K76" s="172"/>
      <c r="L76" s="116"/>
      <c r="M76" s="123"/>
      <c r="N76" s="116"/>
      <c r="O76" s="123"/>
      <c r="P76" s="155"/>
      <c r="Q76" s="129"/>
      <c r="R76" s="123"/>
      <c r="S76" s="131" t="s">
        <v>7</v>
      </c>
      <c r="T76" s="132"/>
      <c r="U76" s="136"/>
      <c r="V76" s="123"/>
      <c r="W76" s="179"/>
      <c r="X76" s="123"/>
      <c r="Y76" s="126"/>
    </row>
    <row r="77" spans="1:25" ht="18" customHeight="1" x14ac:dyDescent="0.4">
      <c r="A77" s="165"/>
      <c r="B77" s="168"/>
      <c r="C77" s="107"/>
      <c r="D77" s="108"/>
      <c r="E77" s="183"/>
      <c r="F77" s="183"/>
      <c r="G77" s="161"/>
      <c r="H77" s="162"/>
      <c r="I77" s="161"/>
      <c r="J77" s="177"/>
      <c r="K77" s="162"/>
      <c r="L77" s="117"/>
      <c r="M77" s="124"/>
      <c r="N77" s="117"/>
      <c r="O77" s="124"/>
      <c r="P77" s="156"/>
      <c r="Q77" s="130"/>
      <c r="R77" s="124"/>
      <c r="S77" s="28">
        <f>ROUNDDOWN(Q72,-3)</f>
        <v>0</v>
      </c>
      <c r="T77" s="84" t="s">
        <v>3</v>
      </c>
      <c r="U77" s="137"/>
      <c r="V77" s="124"/>
      <c r="W77" s="179"/>
      <c r="X77" s="123"/>
      <c r="Y77" s="127"/>
    </row>
    <row r="78" spans="1:25" ht="18" customHeight="1" x14ac:dyDescent="0.4">
      <c r="A78" s="163"/>
      <c r="B78" s="166"/>
      <c r="C78" s="103"/>
      <c r="D78" s="104"/>
      <c r="E78" s="181" t="s">
        <v>75</v>
      </c>
      <c r="F78" s="181"/>
      <c r="G78" s="169" t="s">
        <v>11</v>
      </c>
      <c r="H78" s="170"/>
      <c r="I78" s="173"/>
      <c r="J78" s="174"/>
      <c r="K78" s="175"/>
      <c r="L78" s="115"/>
      <c r="M78" s="122" t="s">
        <v>3</v>
      </c>
      <c r="N78" s="115"/>
      <c r="O78" s="122" t="s">
        <v>3</v>
      </c>
      <c r="P78" s="154" t="s">
        <v>67</v>
      </c>
      <c r="Q78" s="128"/>
      <c r="R78" s="122" t="s">
        <v>3</v>
      </c>
      <c r="S78" s="133" t="s">
        <v>4</v>
      </c>
      <c r="T78" s="134"/>
      <c r="U78" s="135">
        <f>MIN(S79,S81,S83)</f>
        <v>0</v>
      </c>
      <c r="V78" s="122" t="s">
        <v>3</v>
      </c>
      <c r="W78" s="178"/>
      <c r="X78" s="122" t="s">
        <v>59</v>
      </c>
      <c r="Y78" s="78" t="s">
        <v>9</v>
      </c>
    </row>
    <row r="79" spans="1:25" ht="18" customHeight="1" x14ac:dyDescent="0.4">
      <c r="A79" s="164"/>
      <c r="B79" s="167"/>
      <c r="C79" s="105"/>
      <c r="D79" s="106"/>
      <c r="E79" s="182"/>
      <c r="F79" s="182"/>
      <c r="G79" s="171"/>
      <c r="H79" s="172"/>
      <c r="I79" s="171"/>
      <c r="J79" s="176"/>
      <c r="K79" s="172"/>
      <c r="L79" s="116"/>
      <c r="M79" s="123"/>
      <c r="N79" s="116"/>
      <c r="O79" s="123"/>
      <c r="P79" s="155"/>
      <c r="Q79" s="129"/>
      <c r="R79" s="123"/>
      <c r="S79" s="23">
        <v>750000</v>
      </c>
      <c r="T79" s="79" t="s">
        <v>3</v>
      </c>
      <c r="U79" s="136"/>
      <c r="V79" s="123"/>
      <c r="W79" s="179"/>
      <c r="X79" s="123"/>
      <c r="Y79" s="126"/>
    </row>
    <row r="80" spans="1:25" ht="18" customHeight="1" x14ac:dyDescent="0.4">
      <c r="A80" s="164"/>
      <c r="B80" s="167"/>
      <c r="C80" s="105"/>
      <c r="D80" s="106"/>
      <c r="E80" s="182"/>
      <c r="F80" s="182"/>
      <c r="G80" s="131" t="s">
        <v>12</v>
      </c>
      <c r="H80" s="132"/>
      <c r="I80" s="171"/>
      <c r="J80" s="176"/>
      <c r="K80" s="172"/>
      <c r="L80" s="116"/>
      <c r="M80" s="123"/>
      <c r="N80" s="116"/>
      <c r="O80" s="123"/>
      <c r="P80" s="155"/>
      <c r="Q80" s="129"/>
      <c r="R80" s="123"/>
      <c r="S80" s="131" t="s">
        <v>6</v>
      </c>
      <c r="T80" s="132"/>
      <c r="U80" s="136"/>
      <c r="V80" s="123"/>
      <c r="W80" s="179"/>
      <c r="X80" s="123"/>
      <c r="Y80" s="126"/>
    </row>
    <row r="81" spans="1:25" ht="18" customHeight="1" x14ac:dyDescent="0.4">
      <c r="A81" s="164"/>
      <c r="B81" s="167"/>
      <c r="C81" s="105"/>
      <c r="D81" s="106"/>
      <c r="E81" s="182"/>
      <c r="F81" s="182"/>
      <c r="G81" s="171"/>
      <c r="H81" s="172"/>
      <c r="I81" s="171"/>
      <c r="J81" s="176"/>
      <c r="K81" s="172"/>
      <c r="L81" s="116"/>
      <c r="M81" s="123"/>
      <c r="N81" s="116"/>
      <c r="O81" s="123"/>
      <c r="P81" s="155"/>
      <c r="Q81" s="129"/>
      <c r="R81" s="123"/>
      <c r="S81" s="23">
        <f>ROUNDDOWN((L78*1/4),-3)</f>
        <v>0</v>
      </c>
      <c r="T81" s="79" t="s">
        <v>3</v>
      </c>
      <c r="U81" s="136"/>
      <c r="V81" s="123"/>
      <c r="W81" s="179"/>
      <c r="X81" s="123"/>
      <c r="Y81" s="83" t="s">
        <v>10</v>
      </c>
    </row>
    <row r="82" spans="1:25" ht="18" customHeight="1" x14ac:dyDescent="0.4">
      <c r="A82" s="164"/>
      <c r="B82" s="167"/>
      <c r="C82" s="105"/>
      <c r="D82" s="106"/>
      <c r="E82" s="182"/>
      <c r="F82" s="182"/>
      <c r="G82" s="131" t="s">
        <v>14</v>
      </c>
      <c r="H82" s="132"/>
      <c r="I82" s="171"/>
      <c r="J82" s="176"/>
      <c r="K82" s="172"/>
      <c r="L82" s="116"/>
      <c r="M82" s="123"/>
      <c r="N82" s="116"/>
      <c r="O82" s="123"/>
      <c r="P82" s="155"/>
      <c r="Q82" s="129"/>
      <c r="R82" s="123"/>
      <c r="S82" s="131" t="s">
        <v>7</v>
      </c>
      <c r="T82" s="132"/>
      <c r="U82" s="136"/>
      <c r="V82" s="123"/>
      <c r="W82" s="179"/>
      <c r="X82" s="123"/>
      <c r="Y82" s="126"/>
    </row>
    <row r="83" spans="1:25" ht="18" customHeight="1" x14ac:dyDescent="0.4">
      <c r="A83" s="165"/>
      <c r="B83" s="168"/>
      <c r="C83" s="107"/>
      <c r="D83" s="108"/>
      <c r="E83" s="183"/>
      <c r="F83" s="183"/>
      <c r="G83" s="161"/>
      <c r="H83" s="162"/>
      <c r="I83" s="161"/>
      <c r="J83" s="177"/>
      <c r="K83" s="162"/>
      <c r="L83" s="117"/>
      <c r="M83" s="124"/>
      <c r="N83" s="117"/>
      <c r="O83" s="124"/>
      <c r="P83" s="156"/>
      <c r="Q83" s="130"/>
      <c r="R83" s="124"/>
      <c r="S83" s="28">
        <f>ROUNDDOWN(Q78,-3)</f>
        <v>0</v>
      </c>
      <c r="T83" s="84" t="s">
        <v>3</v>
      </c>
      <c r="U83" s="137"/>
      <c r="V83" s="124"/>
      <c r="W83" s="180"/>
      <c r="X83" s="124"/>
      <c r="Y83" s="127"/>
    </row>
    <row r="84" spans="1:25" ht="18" customHeight="1" x14ac:dyDescent="0.4">
      <c r="A84" s="163"/>
      <c r="B84" s="166"/>
      <c r="C84" s="103"/>
      <c r="D84" s="104"/>
      <c r="E84" s="181" t="s">
        <v>75</v>
      </c>
      <c r="F84" s="181"/>
      <c r="G84" s="169" t="s">
        <v>11</v>
      </c>
      <c r="H84" s="170"/>
      <c r="I84" s="173"/>
      <c r="J84" s="174"/>
      <c r="K84" s="175"/>
      <c r="L84" s="115"/>
      <c r="M84" s="122" t="s">
        <v>3</v>
      </c>
      <c r="N84" s="115"/>
      <c r="O84" s="122" t="s">
        <v>3</v>
      </c>
      <c r="P84" s="154" t="s">
        <v>67</v>
      </c>
      <c r="Q84" s="128"/>
      <c r="R84" s="122" t="s">
        <v>3</v>
      </c>
      <c r="S84" s="133" t="s">
        <v>4</v>
      </c>
      <c r="T84" s="134"/>
      <c r="U84" s="135">
        <f>MIN(S85,S87,S89)</f>
        <v>0</v>
      </c>
      <c r="V84" s="122" t="s">
        <v>3</v>
      </c>
      <c r="W84" s="179"/>
      <c r="X84" s="123" t="s">
        <v>59</v>
      </c>
      <c r="Y84" s="78" t="s">
        <v>9</v>
      </c>
    </row>
    <row r="85" spans="1:25" ht="18" customHeight="1" x14ac:dyDescent="0.4">
      <c r="A85" s="164"/>
      <c r="B85" s="167"/>
      <c r="C85" s="105"/>
      <c r="D85" s="106"/>
      <c r="E85" s="182"/>
      <c r="F85" s="182"/>
      <c r="G85" s="171"/>
      <c r="H85" s="172"/>
      <c r="I85" s="171"/>
      <c r="J85" s="176"/>
      <c r="K85" s="172"/>
      <c r="L85" s="116"/>
      <c r="M85" s="123"/>
      <c r="N85" s="116"/>
      <c r="O85" s="123"/>
      <c r="P85" s="155"/>
      <c r="Q85" s="129"/>
      <c r="R85" s="123"/>
      <c r="S85" s="23">
        <v>750000</v>
      </c>
      <c r="T85" s="79" t="s">
        <v>3</v>
      </c>
      <c r="U85" s="136"/>
      <c r="V85" s="123"/>
      <c r="W85" s="179"/>
      <c r="X85" s="123"/>
      <c r="Y85" s="126"/>
    </row>
    <row r="86" spans="1:25" ht="18" customHeight="1" x14ac:dyDescent="0.4">
      <c r="A86" s="164"/>
      <c r="B86" s="167"/>
      <c r="C86" s="105"/>
      <c r="D86" s="106"/>
      <c r="E86" s="182"/>
      <c r="F86" s="182"/>
      <c r="G86" s="131" t="s">
        <v>12</v>
      </c>
      <c r="H86" s="132"/>
      <c r="I86" s="171"/>
      <c r="J86" s="176"/>
      <c r="K86" s="172"/>
      <c r="L86" s="116"/>
      <c r="M86" s="123"/>
      <c r="N86" s="116"/>
      <c r="O86" s="123"/>
      <c r="P86" s="155"/>
      <c r="Q86" s="129"/>
      <c r="R86" s="123"/>
      <c r="S86" s="131" t="s">
        <v>6</v>
      </c>
      <c r="T86" s="132"/>
      <c r="U86" s="136"/>
      <c r="V86" s="123"/>
      <c r="W86" s="179"/>
      <c r="X86" s="123"/>
      <c r="Y86" s="126"/>
    </row>
    <row r="87" spans="1:25" ht="18" customHeight="1" x14ac:dyDescent="0.4">
      <c r="A87" s="164"/>
      <c r="B87" s="167"/>
      <c r="C87" s="105"/>
      <c r="D87" s="106"/>
      <c r="E87" s="182"/>
      <c r="F87" s="182"/>
      <c r="G87" s="171"/>
      <c r="H87" s="172"/>
      <c r="I87" s="171"/>
      <c r="J87" s="176"/>
      <c r="K87" s="172"/>
      <c r="L87" s="116"/>
      <c r="M87" s="123"/>
      <c r="N87" s="116"/>
      <c r="O87" s="123"/>
      <c r="P87" s="155"/>
      <c r="Q87" s="129"/>
      <c r="R87" s="123"/>
      <c r="S87" s="23">
        <f>ROUNDDOWN((L84*1/4),-3)</f>
        <v>0</v>
      </c>
      <c r="T87" s="79" t="s">
        <v>3</v>
      </c>
      <c r="U87" s="136"/>
      <c r="V87" s="123"/>
      <c r="W87" s="179"/>
      <c r="X87" s="123"/>
      <c r="Y87" s="83" t="s">
        <v>10</v>
      </c>
    </row>
    <row r="88" spans="1:25" ht="18" customHeight="1" x14ac:dyDescent="0.4">
      <c r="A88" s="164"/>
      <c r="B88" s="167"/>
      <c r="C88" s="105"/>
      <c r="D88" s="106"/>
      <c r="E88" s="182"/>
      <c r="F88" s="182"/>
      <c r="G88" s="131" t="s">
        <v>14</v>
      </c>
      <c r="H88" s="132"/>
      <c r="I88" s="171"/>
      <c r="J88" s="176"/>
      <c r="K88" s="172"/>
      <c r="L88" s="116"/>
      <c r="M88" s="123"/>
      <c r="N88" s="116"/>
      <c r="O88" s="123"/>
      <c r="P88" s="155"/>
      <c r="Q88" s="129"/>
      <c r="R88" s="123"/>
      <c r="S88" s="131" t="s">
        <v>7</v>
      </c>
      <c r="T88" s="132"/>
      <c r="U88" s="136"/>
      <c r="V88" s="123"/>
      <c r="W88" s="179"/>
      <c r="X88" s="123"/>
      <c r="Y88" s="126"/>
    </row>
    <row r="89" spans="1:25" ht="18" customHeight="1" x14ac:dyDescent="0.4">
      <c r="A89" s="165"/>
      <c r="B89" s="168"/>
      <c r="C89" s="107"/>
      <c r="D89" s="108"/>
      <c r="E89" s="183"/>
      <c r="F89" s="183"/>
      <c r="G89" s="161"/>
      <c r="H89" s="162"/>
      <c r="I89" s="161"/>
      <c r="J89" s="177"/>
      <c r="K89" s="162"/>
      <c r="L89" s="117"/>
      <c r="M89" s="124"/>
      <c r="N89" s="117"/>
      <c r="O89" s="124"/>
      <c r="P89" s="156"/>
      <c r="Q89" s="130"/>
      <c r="R89" s="124"/>
      <c r="S89" s="28">
        <f>ROUNDDOWN(Q84,-3)</f>
        <v>0</v>
      </c>
      <c r="T89" s="84" t="s">
        <v>3</v>
      </c>
      <c r="U89" s="137"/>
      <c r="V89" s="124"/>
      <c r="W89" s="179"/>
      <c r="X89" s="123"/>
      <c r="Y89" s="127"/>
    </row>
    <row r="90" spans="1:25" ht="18" customHeight="1" x14ac:dyDescent="0.4">
      <c r="A90" s="163"/>
      <c r="B90" s="166"/>
      <c r="C90" s="103"/>
      <c r="D90" s="104"/>
      <c r="E90" s="181" t="s">
        <v>75</v>
      </c>
      <c r="F90" s="181"/>
      <c r="G90" s="169" t="s">
        <v>11</v>
      </c>
      <c r="H90" s="170"/>
      <c r="I90" s="173"/>
      <c r="J90" s="174"/>
      <c r="K90" s="175"/>
      <c r="L90" s="115"/>
      <c r="M90" s="122" t="s">
        <v>3</v>
      </c>
      <c r="N90" s="115"/>
      <c r="O90" s="122" t="s">
        <v>3</v>
      </c>
      <c r="P90" s="154" t="s">
        <v>67</v>
      </c>
      <c r="Q90" s="128"/>
      <c r="R90" s="122" t="s">
        <v>3</v>
      </c>
      <c r="S90" s="133" t="s">
        <v>4</v>
      </c>
      <c r="T90" s="134"/>
      <c r="U90" s="135">
        <f>MIN(S91,S93,S95)</f>
        <v>0</v>
      </c>
      <c r="V90" s="122" t="s">
        <v>3</v>
      </c>
      <c r="W90" s="178"/>
      <c r="X90" s="122" t="s">
        <v>59</v>
      </c>
      <c r="Y90" s="78" t="s">
        <v>9</v>
      </c>
    </row>
    <row r="91" spans="1:25" ht="18" customHeight="1" x14ac:dyDescent="0.4">
      <c r="A91" s="164"/>
      <c r="B91" s="167"/>
      <c r="C91" s="105"/>
      <c r="D91" s="106"/>
      <c r="E91" s="182"/>
      <c r="F91" s="182"/>
      <c r="G91" s="171"/>
      <c r="H91" s="172"/>
      <c r="I91" s="171"/>
      <c r="J91" s="176"/>
      <c r="K91" s="172"/>
      <c r="L91" s="116"/>
      <c r="M91" s="123"/>
      <c r="N91" s="116"/>
      <c r="O91" s="123"/>
      <c r="P91" s="155"/>
      <c r="Q91" s="129"/>
      <c r="R91" s="123"/>
      <c r="S91" s="23">
        <v>750000</v>
      </c>
      <c r="T91" s="79" t="s">
        <v>3</v>
      </c>
      <c r="U91" s="136"/>
      <c r="V91" s="123"/>
      <c r="W91" s="179"/>
      <c r="X91" s="123"/>
      <c r="Y91" s="126"/>
    </row>
    <row r="92" spans="1:25" ht="18" customHeight="1" x14ac:dyDescent="0.4">
      <c r="A92" s="164"/>
      <c r="B92" s="167"/>
      <c r="C92" s="105"/>
      <c r="D92" s="106"/>
      <c r="E92" s="182"/>
      <c r="F92" s="182"/>
      <c r="G92" s="131" t="s">
        <v>12</v>
      </c>
      <c r="H92" s="132"/>
      <c r="I92" s="171"/>
      <c r="J92" s="176"/>
      <c r="K92" s="172"/>
      <c r="L92" s="116"/>
      <c r="M92" s="123"/>
      <c r="N92" s="116"/>
      <c r="O92" s="123"/>
      <c r="P92" s="155"/>
      <c r="Q92" s="129"/>
      <c r="R92" s="123"/>
      <c r="S92" s="131" t="s">
        <v>6</v>
      </c>
      <c r="T92" s="132"/>
      <c r="U92" s="136"/>
      <c r="V92" s="123"/>
      <c r="W92" s="179"/>
      <c r="X92" s="123"/>
      <c r="Y92" s="126"/>
    </row>
    <row r="93" spans="1:25" ht="18" customHeight="1" x14ac:dyDescent="0.4">
      <c r="A93" s="164"/>
      <c r="B93" s="167"/>
      <c r="C93" s="105"/>
      <c r="D93" s="106"/>
      <c r="E93" s="182"/>
      <c r="F93" s="182"/>
      <c r="G93" s="171"/>
      <c r="H93" s="172"/>
      <c r="I93" s="171"/>
      <c r="J93" s="176"/>
      <c r="K93" s="172"/>
      <c r="L93" s="116"/>
      <c r="M93" s="123"/>
      <c r="N93" s="116"/>
      <c r="O93" s="123"/>
      <c r="P93" s="155"/>
      <c r="Q93" s="129"/>
      <c r="R93" s="123"/>
      <c r="S93" s="23">
        <f>ROUNDDOWN((L90*1/4),-3)</f>
        <v>0</v>
      </c>
      <c r="T93" s="79" t="s">
        <v>3</v>
      </c>
      <c r="U93" s="136"/>
      <c r="V93" s="123"/>
      <c r="W93" s="179"/>
      <c r="X93" s="123"/>
      <c r="Y93" s="83" t="s">
        <v>10</v>
      </c>
    </row>
    <row r="94" spans="1:25" ht="18" customHeight="1" x14ac:dyDescent="0.4">
      <c r="A94" s="164"/>
      <c r="B94" s="167"/>
      <c r="C94" s="105"/>
      <c r="D94" s="106"/>
      <c r="E94" s="182"/>
      <c r="F94" s="182"/>
      <c r="G94" s="131" t="s">
        <v>14</v>
      </c>
      <c r="H94" s="132"/>
      <c r="I94" s="171"/>
      <c r="J94" s="176"/>
      <c r="K94" s="172"/>
      <c r="L94" s="116"/>
      <c r="M94" s="123"/>
      <c r="N94" s="116"/>
      <c r="O94" s="123"/>
      <c r="P94" s="155"/>
      <c r="Q94" s="129"/>
      <c r="R94" s="123"/>
      <c r="S94" s="131" t="s">
        <v>7</v>
      </c>
      <c r="T94" s="132"/>
      <c r="U94" s="136"/>
      <c r="V94" s="123"/>
      <c r="W94" s="179"/>
      <c r="X94" s="123"/>
      <c r="Y94" s="126"/>
    </row>
    <row r="95" spans="1:25" ht="18" customHeight="1" x14ac:dyDescent="0.4">
      <c r="A95" s="165"/>
      <c r="B95" s="168"/>
      <c r="C95" s="107"/>
      <c r="D95" s="108"/>
      <c r="E95" s="183"/>
      <c r="F95" s="183"/>
      <c r="G95" s="161"/>
      <c r="H95" s="162"/>
      <c r="I95" s="161"/>
      <c r="J95" s="177"/>
      <c r="K95" s="162"/>
      <c r="L95" s="117"/>
      <c r="M95" s="124"/>
      <c r="N95" s="117"/>
      <c r="O95" s="124"/>
      <c r="P95" s="156"/>
      <c r="Q95" s="130"/>
      <c r="R95" s="124"/>
      <c r="S95" s="28">
        <f>ROUNDDOWN(Q90,-3)</f>
        <v>0</v>
      </c>
      <c r="T95" s="84" t="s">
        <v>3</v>
      </c>
      <c r="U95" s="137"/>
      <c r="V95" s="124"/>
      <c r="W95" s="180"/>
      <c r="X95" s="124"/>
      <c r="Y95" s="127"/>
    </row>
    <row r="96" spans="1:25" ht="18" customHeight="1" x14ac:dyDescent="0.4">
      <c r="A96" s="163"/>
      <c r="B96" s="166"/>
      <c r="C96" s="103"/>
      <c r="D96" s="104"/>
      <c r="E96" s="181" t="s">
        <v>75</v>
      </c>
      <c r="F96" s="181"/>
      <c r="G96" s="169" t="s">
        <v>11</v>
      </c>
      <c r="H96" s="170"/>
      <c r="I96" s="173"/>
      <c r="J96" s="174"/>
      <c r="K96" s="175"/>
      <c r="L96" s="115"/>
      <c r="M96" s="122" t="s">
        <v>3</v>
      </c>
      <c r="N96" s="115"/>
      <c r="O96" s="122" t="s">
        <v>3</v>
      </c>
      <c r="P96" s="154" t="s">
        <v>67</v>
      </c>
      <c r="Q96" s="128"/>
      <c r="R96" s="122" t="s">
        <v>3</v>
      </c>
      <c r="S96" s="133" t="s">
        <v>4</v>
      </c>
      <c r="T96" s="134"/>
      <c r="U96" s="135">
        <f>MIN(S97,S99,S101)</f>
        <v>0</v>
      </c>
      <c r="V96" s="122" t="s">
        <v>3</v>
      </c>
      <c r="W96" s="179"/>
      <c r="X96" s="123" t="s">
        <v>59</v>
      </c>
      <c r="Y96" s="78" t="s">
        <v>9</v>
      </c>
    </row>
    <row r="97" spans="1:25" ht="18" customHeight="1" x14ac:dyDescent="0.4">
      <c r="A97" s="164"/>
      <c r="B97" s="167"/>
      <c r="C97" s="105"/>
      <c r="D97" s="106"/>
      <c r="E97" s="182"/>
      <c r="F97" s="182"/>
      <c r="G97" s="171"/>
      <c r="H97" s="172"/>
      <c r="I97" s="171"/>
      <c r="J97" s="176"/>
      <c r="K97" s="172"/>
      <c r="L97" s="116"/>
      <c r="M97" s="123"/>
      <c r="N97" s="116"/>
      <c r="O97" s="123"/>
      <c r="P97" s="155"/>
      <c r="Q97" s="129"/>
      <c r="R97" s="123"/>
      <c r="S97" s="23">
        <v>750000</v>
      </c>
      <c r="T97" s="79" t="s">
        <v>3</v>
      </c>
      <c r="U97" s="136"/>
      <c r="V97" s="123"/>
      <c r="W97" s="179"/>
      <c r="X97" s="123"/>
      <c r="Y97" s="126"/>
    </row>
    <row r="98" spans="1:25" ht="18" customHeight="1" x14ac:dyDescent="0.4">
      <c r="A98" s="164"/>
      <c r="B98" s="167"/>
      <c r="C98" s="105"/>
      <c r="D98" s="106"/>
      <c r="E98" s="182"/>
      <c r="F98" s="182"/>
      <c r="G98" s="131" t="s">
        <v>12</v>
      </c>
      <c r="H98" s="132"/>
      <c r="I98" s="171"/>
      <c r="J98" s="176"/>
      <c r="K98" s="172"/>
      <c r="L98" s="116"/>
      <c r="M98" s="123"/>
      <c r="N98" s="116"/>
      <c r="O98" s="123"/>
      <c r="P98" s="155"/>
      <c r="Q98" s="129"/>
      <c r="R98" s="123"/>
      <c r="S98" s="131" t="s">
        <v>6</v>
      </c>
      <c r="T98" s="132"/>
      <c r="U98" s="136"/>
      <c r="V98" s="123"/>
      <c r="W98" s="179"/>
      <c r="X98" s="123"/>
      <c r="Y98" s="126"/>
    </row>
    <row r="99" spans="1:25" ht="18" customHeight="1" x14ac:dyDescent="0.4">
      <c r="A99" s="164"/>
      <c r="B99" s="167"/>
      <c r="C99" s="105"/>
      <c r="D99" s="106"/>
      <c r="E99" s="182"/>
      <c r="F99" s="182"/>
      <c r="G99" s="171"/>
      <c r="H99" s="172"/>
      <c r="I99" s="171"/>
      <c r="J99" s="176"/>
      <c r="K99" s="172"/>
      <c r="L99" s="116"/>
      <c r="M99" s="123"/>
      <c r="N99" s="116"/>
      <c r="O99" s="123"/>
      <c r="P99" s="155"/>
      <c r="Q99" s="129"/>
      <c r="R99" s="123"/>
      <c r="S99" s="23">
        <f>ROUNDDOWN((L96*1/4),-3)</f>
        <v>0</v>
      </c>
      <c r="T99" s="79" t="s">
        <v>3</v>
      </c>
      <c r="U99" s="136"/>
      <c r="V99" s="123"/>
      <c r="W99" s="179"/>
      <c r="X99" s="123"/>
      <c r="Y99" s="83" t="s">
        <v>10</v>
      </c>
    </row>
    <row r="100" spans="1:25" ht="18" customHeight="1" x14ac:dyDescent="0.4">
      <c r="A100" s="164"/>
      <c r="B100" s="167"/>
      <c r="C100" s="105"/>
      <c r="D100" s="106"/>
      <c r="E100" s="182"/>
      <c r="F100" s="182"/>
      <c r="G100" s="131" t="s">
        <v>14</v>
      </c>
      <c r="H100" s="132"/>
      <c r="I100" s="171"/>
      <c r="J100" s="176"/>
      <c r="K100" s="172"/>
      <c r="L100" s="116"/>
      <c r="M100" s="123"/>
      <c r="N100" s="116"/>
      <c r="O100" s="123"/>
      <c r="P100" s="155"/>
      <c r="Q100" s="129"/>
      <c r="R100" s="123"/>
      <c r="S100" s="131" t="s">
        <v>7</v>
      </c>
      <c r="T100" s="132"/>
      <c r="U100" s="136"/>
      <c r="V100" s="123"/>
      <c r="W100" s="179"/>
      <c r="X100" s="123"/>
      <c r="Y100" s="126"/>
    </row>
    <row r="101" spans="1:25" ht="18" customHeight="1" x14ac:dyDescent="0.4">
      <c r="A101" s="165"/>
      <c r="B101" s="168"/>
      <c r="C101" s="107"/>
      <c r="D101" s="108"/>
      <c r="E101" s="183"/>
      <c r="F101" s="183"/>
      <c r="G101" s="161"/>
      <c r="H101" s="162"/>
      <c r="I101" s="161"/>
      <c r="J101" s="177"/>
      <c r="K101" s="162"/>
      <c r="L101" s="117"/>
      <c r="M101" s="124"/>
      <c r="N101" s="117"/>
      <c r="O101" s="124"/>
      <c r="P101" s="156"/>
      <c r="Q101" s="130"/>
      <c r="R101" s="124"/>
      <c r="S101" s="28">
        <f>ROUNDDOWN(Q96,-3)</f>
        <v>0</v>
      </c>
      <c r="T101" s="84" t="s">
        <v>3</v>
      </c>
      <c r="U101" s="137"/>
      <c r="V101" s="124"/>
      <c r="W101" s="179"/>
      <c r="X101" s="123"/>
      <c r="Y101" s="127"/>
    </row>
    <row r="102" spans="1:25" ht="18" customHeight="1" x14ac:dyDescent="0.4">
      <c r="A102" s="163"/>
      <c r="B102" s="166"/>
      <c r="C102" s="103"/>
      <c r="D102" s="104"/>
      <c r="E102" s="181" t="s">
        <v>75</v>
      </c>
      <c r="F102" s="181"/>
      <c r="G102" s="169" t="s">
        <v>11</v>
      </c>
      <c r="H102" s="170"/>
      <c r="I102" s="173"/>
      <c r="J102" s="174"/>
      <c r="K102" s="175"/>
      <c r="L102" s="115"/>
      <c r="M102" s="122" t="s">
        <v>3</v>
      </c>
      <c r="N102" s="115"/>
      <c r="O102" s="122" t="s">
        <v>3</v>
      </c>
      <c r="P102" s="154" t="s">
        <v>67</v>
      </c>
      <c r="Q102" s="128"/>
      <c r="R102" s="122" t="s">
        <v>3</v>
      </c>
      <c r="S102" s="133" t="s">
        <v>4</v>
      </c>
      <c r="T102" s="134"/>
      <c r="U102" s="135">
        <f>MIN(S103,S105,S107)</f>
        <v>0</v>
      </c>
      <c r="V102" s="122" t="s">
        <v>3</v>
      </c>
      <c r="W102" s="178"/>
      <c r="X102" s="122" t="s">
        <v>59</v>
      </c>
      <c r="Y102" s="78" t="s">
        <v>9</v>
      </c>
    </row>
    <row r="103" spans="1:25" ht="18" customHeight="1" x14ac:dyDescent="0.4">
      <c r="A103" s="164"/>
      <c r="B103" s="167"/>
      <c r="C103" s="105"/>
      <c r="D103" s="106"/>
      <c r="E103" s="182"/>
      <c r="F103" s="182"/>
      <c r="G103" s="171"/>
      <c r="H103" s="172"/>
      <c r="I103" s="171"/>
      <c r="J103" s="176"/>
      <c r="K103" s="172"/>
      <c r="L103" s="116"/>
      <c r="M103" s="123"/>
      <c r="N103" s="116"/>
      <c r="O103" s="123"/>
      <c r="P103" s="155"/>
      <c r="Q103" s="129"/>
      <c r="R103" s="123"/>
      <c r="S103" s="23">
        <v>750000</v>
      </c>
      <c r="T103" s="79" t="s">
        <v>3</v>
      </c>
      <c r="U103" s="136"/>
      <c r="V103" s="123"/>
      <c r="W103" s="179"/>
      <c r="X103" s="123"/>
      <c r="Y103" s="126"/>
    </row>
    <row r="104" spans="1:25" ht="18" customHeight="1" x14ac:dyDescent="0.4">
      <c r="A104" s="164"/>
      <c r="B104" s="167"/>
      <c r="C104" s="105"/>
      <c r="D104" s="106"/>
      <c r="E104" s="182"/>
      <c r="F104" s="182"/>
      <c r="G104" s="131" t="s">
        <v>12</v>
      </c>
      <c r="H104" s="132"/>
      <c r="I104" s="171"/>
      <c r="J104" s="176"/>
      <c r="K104" s="172"/>
      <c r="L104" s="116"/>
      <c r="M104" s="123"/>
      <c r="N104" s="116"/>
      <c r="O104" s="123"/>
      <c r="P104" s="155"/>
      <c r="Q104" s="129"/>
      <c r="R104" s="123"/>
      <c r="S104" s="131" t="s">
        <v>6</v>
      </c>
      <c r="T104" s="132"/>
      <c r="U104" s="136"/>
      <c r="V104" s="123"/>
      <c r="W104" s="179"/>
      <c r="X104" s="123"/>
      <c r="Y104" s="126"/>
    </row>
    <row r="105" spans="1:25" ht="18" customHeight="1" x14ac:dyDescent="0.4">
      <c r="A105" s="164"/>
      <c r="B105" s="167"/>
      <c r="C105" s="105"/>
      <c r="D105" s="106"/>
      <c r="E105" s="182"/>
      <c r="F105" s="182"/>
      <c r="G105" s="171"/>
      <c r="H105" s="172"/>
      <c r="I105" s="171"/>
      <c r="J105" s="176"/>
      <c r="K105" s="172"/>
      <c r="L105" s="116"/>
      <c r="M105" s="123"/>
      <c r="N105" s="116"/>
      <c r="O105" s="123"/>
      <c r="P105" s="155"/>
      <c r="Q105" s="129"/>
      <c r="R105" s="123"/>
      <c r="S105" s="23">
        <f>ROUNDDOWN((L102*1/4),-3)</f>
        <v>0</v>
      </c>
      <c r="T105" s="79" t="s">
        <v>3</v>
      </c>
      <c r="U105" s="136"/>
      <c r="V105" s="123"/>
      <c r="W105" s="179"/>
      <c r="X105" s="123"/>
      <c r="Y105" s="83" t="s">
        <v>10</v>
      </c>
    </row>
    <row r="106" spans="1:25" ht="18" customHeight="1" x14ac:dyDescent="0.4">
      <c r="A106" s="164"/>
      <c r="B106" s="167"/>
      <c r="C106" s="105"/>
      <c r="D106" s="106"/>
      <c r="E106" s="182"/>
      <c r="F106" s="182"/>
      <c r="G106" s="131" t="s">
        <v>14</v>
      </c>
      <c r="H106" s="132"/>
      <c r="I106" s="171"/>
      <c r="J106" s="176"/>
      <c r="K106" s="172"/>
      <c r="L106" s="116"/>
      <c r="M106" s="123"/>
      <c r="N106" s="116"/>
      <c r="O106" s="123"/>
      <c r="P106" s="155"/>
      <c r="Q106" s="129"/>
      <c r="R106" s="123"/>
      <c r="S106" s="131" t="s">
        <v>7</v>
      </c>
      <c r="T106" s="132"/>
      <c r="U106" s="136"/>
      <c r="V106" s="123"/>
      <c r="W106" s="179"/>
      <c r="X106" s="123"/>
      <c r="Y106" s="126"/>
    </row>
    <row r="107" spans="1:25" ht="18" customHeight="1" x14ac:dyDescent="0.4">
      <c r="A107" s="165"/>
      <c r="B107" s="168"/>
      <c r="C107" s="107"/>
      <c r="D107" s="108"/>
      <c r="E107" s="183"/>
      <c r="F107" s="183"/>
      <c r="G107" s="161"/>
      <c r="H107" s="162"/>
      <c r="I107" s="161"/>
      <c r="J107" s="177"/>
      <c r="K107" s="162"/>
      <c r="L107" s="117"/>
      <c r="M107" s="124"/>
      <c r="N107" s="117"/>
      <c r="O107" s="124"/>
      <c r="P107" s="156"/>
      <c r="Q107" s="130"/>
      <c r="R107" s="124"/>
      <c r="S107" s="28">
        <f>ROUNDDOWN(Q102,-3)</f>
        <v>0</v>
      </c>
      <c r="T107" s="84" t="s">
        <v>3</v>
      </c>
      <c r="U107" s="137"/>
      <c r="V107" s="124"/>
      <c r="W107" s="180"/>
      <c r="X107" s="124"/>
      <c r="Y107" s="127"/>
    </row>
    <row r="108" spans="1:25" ht="18" customHeight="1" x14ac:dyDescent="0.4">
      <c r="A108" s="163"/>
      <c r="B108" s="166"/>
      <c r="C108" s="103"/>
      <c r="D108" s="104"/>
      <c r="E108" s="181" t="s">
        <v>75</v>
      </c>
      <c r="F108" s="181"/>
      <c r="G108" s="169" t="s">
        <v>11</v>
      </c>
      <c r="H108" s="170"/>
      <c r="I108" s="173"/>
      <c r="J108" s="174"/>
      <c r="K108" s="175"/>
      <c r="L108" s="115"/>
      <c r="M108" s="122" t="s">
        <v>3</v>
      </c>
      <c r="N108" s="115"/>
      <c r="O108" s="122" t="s">
        <v>3</v>
      </c>
      <c r="P108" s="154" t="s">
        <v>67</v>
      </c>
      <c r="Q108" s="128"/>
      <c r="R108" s="122" t="s">
        <v>3</v>
      </c>
      <c r="S108" s="133" t="s">
        <v>4</v>
      </c>
      <c r="T108" s="134"/>
      <c r="U108" s="135">
        <f>MIN(S109,S111,S113)</f>
        <v>0</v>
      </c>
      <c r="V108" s="122" t="s">
        <v>3</v>
      </c>
      <c r="W108" s="179"/>
      <c r="X108" s="123" t="s">
        <v>59</v>
      </c>
      <c r="Y108" s="78" t="s">
        <v>9</v>
      </c>
    </row>
    <row r="109" spans="1:25" ht="18" customHeight="1" x14ac:dyDescent="0.4">
      <c r="A109" s="164"/>
      <c r="B109" s="167"/>
      <c r="C109" s="105"/>
      <c r="D109" s="106"/>
      <c r="E109" s="182"/>
      <c r="F109" s="182"/>
      <c r="G109" s="171"/>
      <c r="H109" s="172"/>
      <c r="I109" s="171"/>
      <c r="J109" s="176"/>
      <c r="K109" s="172"/>
      <c r="L109" s="116"/>
      <c r="M109" s="123"/>
      <c r="N109" s="116"/>
      <c r="O109" s="123"/>
      <c r="P109" s="155"/>
      <c r="Q109" s="129"/>
      <c r="R109" s="123"/>
      <c r="S109" s="23">
        <v>750000</v>
      </c>
      <c r="T109" s="79" t="s">
        <v>3</v>
      </c>
      <c r="U109" s="136"/>
      <c r="V109" s="123"/>
      <c r="W109" s="179"/>
      <c r="X109" s="123"/>
      <c r="Y109" s="126"/>
    </row>
    <row r="110" spans="1:25" ht="18" customHeight="1" x14ac:dyDescent="0.4">
      <c r="A110" s="164"/>
      <c r="B110" s="167"/>
      <c r="C110" s="105"/>
      <c r="D110" s="106"/>
      <c r="E110" s="182"/>
      <c r="F110" s="182"/>
      <c r="G110" s="131" t="s">
        <v>12</v>
      </c>
      <c r="H110" s="132"/>
      <c r="I110" s="171"/>
      <c r="J110" s="176"/>
      <c r="K110" s="172"/>
      <c r="L110" s="116"/>
      <c r="M110" s="123"/>
      <c r="N110" s="116"/>
      <c r="O110" s="123"/>
      <c r="P110" s="155"/>
      <c r="Q110" s="129"/>
      <c r="R110" s="123"/>
      <c r="S110" s="131" t="s">
        <v>6</v>
      </c>
      <c r="T110" s="132"/>
      <c r="U110" s="136"/>
      <c r="V110" s="123"/>
      <c r="W110" s="179"/>
      <c r="X110" s="123"/>
      <c r="Y110" s="126"/>
    </row>
    <row r="111" spans="1:25" ht="18" customHeight="1" x14ac:dyDescent="0.4">
      <c r="A111" s="164"/>
      <c r="B111" s="167"/>
      <c r="C111" s="105"/>
      <c r="D111" s="106"/>
      <c r="E111" s="182"/>
      <c r="F111" s="182"/>
      <c r="G111" s="171"/>
      <c r="H111" s="172"/>
      <c r="I111" s="171"/>
      <c r="J111" s="176"/>
      <c r="K111" s="172"/>
      <c r="L111" s="116"/>
      <c r="M111" s="123"/>
      <c r="N111" s="116"/>
      <c r="O111" s="123"/>
      <c r="P111" s="155"/>
      <c r="Q111" s="129"/>
      <c r="R111" s="123"/>
      <c r="S111" s="23">
        <f>ROUNDDOWN((L108*1/4),-3)</f>
        <v>0</v>
      </c>
      <c r="T111" s="79" t="s">
        <v>3</v>
      </c>
      <c r="U111" s="136"/>
      <c r="V111" s="123"/>
      <c r="W111" s="179"/>
      <c r="X111" s="123"/>
      <c r="Y111" s="83" t="s">
        <v>10</v>
      </c>
    </row>
    <row r="112" spans="1:25" ht="18" customHeight="1" x14ac:dyDescent="0.4">
      <c r="A112" s="164"/>
      <c r="B112" s="167"/>
      <c r="C112" s="105"/>
      <c r="D112" s="106"/>
      <c r="E112" s="182"/>
      <c r="F112" s="182"/>
      <c r="G112" s="131" t="s">
        <v>14</v>
      </c>
      <c r="H112" s="132"/>
      <c r="I112" s="171"/>
      <c r="J112" s="176"/>
      <c r="K112" s="172"/>
      <c r="L112" s="116"/>
      <c r="M112" s="123"/>
      <c r="N112" s="116"/>
      <c r="O112" s="123"/>
      <c r="P112" s="155"/>
      <c r="Q112" s="129"/>
      <c r="R112" s="123"/>
      <c r="S112" s="131" t="s">
        <v>7</v>
      </c>
      <c r="T112" s="132"/>
      <c r="U112" s="136"/>
      <c r="V112" s="123"/>
      <c r="W112" s="179"/>
      <c r="X112" s="123"/>
      <c r="Y112" s="126"/>
    </row>
    <row r="113" spans="1:25" ht="18" customHeight="1" x14ac:dyDescent="0.4">
      <c r="A113" s="165"/>
      <c r="B113" s="168"/>
      <c r="C113" s="107"/>
      <c r="D113" s="108"/>
      <c r="E113" s="183"/>
      <c r="F113" s="183"/>
      <c r="G113" s="161"/>
      <c r="H113" s="162"/>
      <c r="I113" s="161"/>
      <c r="J113" s="177"/>
      <c r="K113" s="162"/>
      <c r="L113" s="117"/>
      <c r="M113" s="124"/>
      <c r="N113" s="117"/>
      <c r="O113" s="124"/>
      <c r="P113" s="156"/>
      <c r="Q113" s="130"/>
      <c r="R113" s="124"/>
      <c r="S113" s="28">
        <f>ROUNDDOWN(Q108,-3)</f>
        <v>0</v>
      </c>
      <c r="T113" s="84" t="s">
        <v>3</v>
      </c>
      <c r="U113" s="137"/>
      <c r="V113" s="124"/>
      <c r="W113" s="179"/>
      <c r="X113" s="123"/>
      <c r="Y113" s="127"/>
    </row>
    <row r="114" spans="1:25" ht="18" customHeight="1" x14ac:dyDescent="0.4">
      <c r="A114" s="163"/>
      <c r="B114" s="166"/>
      <c r="C114" s="103"/>
      <c r="D114" s="104"/>
      <c r="E114" s="181" t="s">
        <v>75</v>
      </c>
      <c r="F114" s="181"/>
      <c r="G114" s="169" t="s">
        <v>11</v>
      </c>
      <c r="H114" s="170"/>
      <c r="I114" s="173"/>
      <c r="J114" s="174"/>
      <c r="K114" s="175"/>
      <c r="L114" s="115"/>
      <c r="M114" s="122" t="s">
        <v>3</v>
      </c>
      <c r="N114" s="115"/>
      <c r="O114" s="122" t="s">
        <v>3</v>
      </c>
      <c r="P114" s="154" t="s">
        <v>67</v>
      </c>
      <c r="Q114" s="128"/>
      <c r="R114" s="122" t="s">
        <v>3</v>
      </c>
      <c r="S114" s="133" t="s">
        <v>4</v>
      </c>
      <c r="T114" s="134"/>
      <c r="U114" s="135">
        <f>MIN(S115,S117,S119)</f>
        <v>0</v>
      </c>
      <c r="V114" s="122" t="s">
        <v>3</v>
      </c>
      <c r="W114" s="178"/>
      <c r="X114" s="122" t="s">
        <v>59</v>
      </c>
      <c r="Y114" s="78" t="s">
        <v>9</v>
      </c>
    </row>
    <row r="115" spans="1:25" ht="18" customHeight="1" x14ac:dyDescent="0.4">
      <c r="A115" s="164"/>
      <c r="B115" s="167"/>
      <c r="C115" s="105"/>
      <c r="D115" s="106"/>
      <c r="E115" s="182"/>
      <c r="F115" s="182"/>
      <c r="G115" s="171"/>
      <c r="H115" s="172"/>
      <c r="I115" s="171"/>
      <c r="J115" s="176"/>
      <c r="K115" s="172"/>
      <c r="L115" s="116"/>
      <c r="M115" s="123"/>
      <c r="N115" s="116"/>
      <c r="O115" s="123"/>
      <c r="P115" s="155"/>
      <c r="Q115" s="129"/>
      <c r="R115" s="123"/>
      <c r="S115" s="23">
        <v>750000</v>
      </c>
      <c r="T115" s="79" t="s">
        <v>3</v>
      </c>
      <c r="U115" s="136"/>
      <c r="V115" s="123"/>
      <c r="W115" s="179"/>
      <c r="X115" s="123"/>
      <c r="Y115" s="126"/>
    </row>
    <row r="116" spans="1:25" ht="18" customHeight="1" x14ac:dyDescent="0.4">
      <c r="A116" s="164"/>
      <c r="B116" s="167"/>
      <c r="C116" s="105"/>
      <c r="D116" s="106"/>
      <c r="E116" s="182"/>
      <c r="F116" s="182"/>
      <c r="G116" s="131" t="s">
        <v>12</v>
      </c>
      <c r="H116" s="132"/>
      <c r="I116" s="171"/>
      <c r="J116" s="176"/>
      <c r="K116" s="172"/>
      <c r="L116" s="116"/>
      <c r="M116" s="123"/>
      <c r="N116" s="116"/>
      <c r="O116" s="123"/>
      <c r="P116" s="155"/>
      <c r="Q116" s="129"/>
      <c r="R116" s="123"/>
      <c r="S116" s="131" t="s">
        <v>6</v>
      </c>
      <c r="T116" s="132"/>
      <c r="U116" s="136"/>
      <c r="V116" s="123"/>
      <c r="W116" s="179"/>
      <c r="X116" s="123"/>
      <c r="Y116" s="126"/>
    </row>
    <row r="117" spans="1:25" ht="18" customHeight="1" x14ac:dyDescent="0.4">
      <c r="A117" s="164"/>
      <c r="B117" s="167"/>
      <c r="C117" s="105"/>
      <c r="D117" s="106"/>
      <c r="E117" s="182"/>
      <c r="F117" s="182"/>
      <c r="G117" s="171"/>
      <c r="H117" s="172"/>
      <c r="I117" s="171"/>
      <c r="J117" s="176"/>
      <c r="K117" s="172"/>
      <c r="L117" s="116"/>
      <c r="M117" s="123"/>
      <c r="N117" s="116"/>
      <c r="O117" s="123"/>
      <c r="P117" s="155"/>
      <c r="Q117" s="129"/>
      <c r="R117" s="123"/>
      <c r="S117" s="23">
        <f>ROUNDDOWN((L114*1/4),-3)</f>
        <v>0</v>
      </c>
      <c r="T117" s="79" t="s">
        <v>3</v>
      </c>
      <c r="U117" s="136"/>
      <c r="V117" s="123"/>
      <c r="W117" s="179"/>
      <c r="X117" s="123"/>
      <c r="Y117" s="83" t="s">
        <v>10</v>
      </c>
    </row>
    <row r="118" spans="1:25" ht="18" customHeight="1" x14ac:dyDescent="0.4">
      <c r="A118" s="164"/>
      <c r="B118" s="167"/>
      <c r="C118" s="105"/>
      <c r="D118" s="106"/>
      <c r="E118" s="182"/>
      <c r="F118" s="182"/>
      <c r="G118" s="131" t="s">
        <v>14</v>
      </c>
      <c r="H118" s="132"/>
      <c r="I118" s="171"/>
      <c r="J118" s="176"/>
      <c r="K118" s="172"/>
      <c r="L118" s="116"/>
      <c r="M118" s="123"/>
      <c r="N118" s="116"/>
      <c r="O118" s="123"/>
      <c r="P118" s="155"/>
      <c r="Q118" s="129"/>
      <c r="R118" s="123"/>
      <c r="S118" s="131" t="s">
        <v>7</v>
      </c>
      <c r="T118" s="132"/>
      <c r="U118" s="136"/>
      <c r="V118" s="123"/>
      <c r="W118" s="179"/>
      <c r="X118" s="123"/>
      <c r="Y118" s="126"/>
    </row>
    <row r="119" spans="1:25" ht="18" customHeight="1" x14ac:dyDescent="0.4">
      <c r="A119" s="165"/>
      <c r="B119" s="168"/>
      <c r="C119" s="107"/>
      <c r="D119" s="108"/>
      <c r="E119" s="183"/>
      <c r="F119" s="183"/>
      <c r="G119" s="161"/>
      <c r="H119" s="162"/>
      <c r="I119" s="161"/>
      <c r="J119" s="177"/>
      <c r="K119" s="162"/>
      <c r="L119" s="117"/>
      <c r="M119" s="124"/>
      <c r="N119" s="117"/>
      <c r="O119" s="124"/>
      <c r="P119" s="156"/>
      <c r="Q119" s="130"/>
      <c r="R119" s="124"/>
      <c r="S119" s="28">
        <f>ROUNDDOWN(Q114,-3)</f>
        <v>0</v>
      </c>
      <c r="T119" s="84" t="s">
        <v>3</v>
      </c>
      <c r="U119" s="137"/>
      <c r="V119" s="124"/>
      <c r="W119" s="180"/>
      <c r="X119" s="124"/>
      <c r="Y119" s="127"/>
    </row>
    <row r="120" spans="1:25" ht="18" customHeight="1" x14ac:dyDescent="0.4">
      <c r="A120" s="163"/>
      <c r="B120" s="166"/>
      <c r="C120" s="103"/>
      <c r="D120" s="104"/>
      <c r="E120" s="181" t="s">
        <v>75</v>
      </c>
      <c r="F120" s="181"/>
      <c r="G120" s="169" t="s">
        <v>11</v>
      </c>
      <c r="H120" s="170"/>
      <c r="I120" s="173"/>
      <c r="J120" s="174"/>
      <c r="K120" s="175"/>
      <c r="L120" s="115"/>
      <c r="M120" s="122" t="s">
        <v>3</v>
      </c>
      <c r="N120" s="115"/>
      <c r="O120" s="122" t="s">
        <v>3</v>
      </c>
      <c r="P120" s="154" t="s">
        <v>67</v>
      </c>
      <c r="Q120" s="128"/>
      <c r="R120" s="122" t="s">
        <v>3</v>
      </c>
      <c r="S120" s="133" t="s">
        <v>4</v>
      </c>
      <c r="T120" s="134"/>
      <c r="U120" s="135">
        <f>MIN(S121,S123,S125)</f>
        <v>0</v>
      </c>
      <c r="V120" s="122" t="s">
        <v>3</v>
      </c>
      <c r="W120" s="179"/>
      <c r="X120" s="123" t="s">
        <v>59</v>
      </c>
      <c r="Y120" s="78" t="s">
        <v>9</v>
      </c>
    </row>
    <row r="121" spans="1:25" ht="18" customHeight="1" x14ac:dyDescent="0.4">
      <c r="A121" s="164"/>
      <c r="B121" s="167"/>
      <c r="C121" s="105"/>
      <c r="D121" s="106"/>
      <c r="E121" s="182"/>
      <c r="F121" s="182"/>
      <c r="G121" s="171"/>
      <c r="H121" s="172"/>
      <c r="I121" s="171"/>
      <c r="J121" s="176"/>
      <c r="K121" s="172"/>
      <c r="L121" s="116"/>
      <c r="M121" s="123"/>
      <c r="N121" s="116"/>
      <c r="O121" s="123"/>
      <c r="P121" s="155"/>
      <c r="Q121" s="129"/>
      <c r="R121" s="123"/>
      <c r="S121" s="23">
        <v>750000</v>
      </c>
      <c r="T121" s="79" t="s">
        <v>3</v>
      </c>
      <c r="U121" s="136"/>
      <c r="V121" s="123"/>
      <c r="W121" s="179"/>
      <c r="X121" s="123"/>
      <c r="Y121" s="126"/>
    </row>
    <row r="122" spans="1:25" ht="18" customHeight="1" x14ac:dyDescent="0.4">
      <c r="A122" s="164"/>
      <c r="B122" s="167"/>
      <c r="C122" s="105"/>
      <c r="D122" s="106"/>
      <c r="E122" s="182"/>
      <c r="F122" s="182"/>
      <c r="G122" s="131" t="s">
        <v>12</v>
      </c>
      <c r="H122" s="132"/>
      <c r="I122" s="171"/>
      <c r="J122" s="176"/>
      <c r="K122" s="172"/>
      <c r="L122" s="116"/>
      <c r="M122" s="123"/>
      <c r="N122" s="116"/>
      <c r="O122" s="123"/>
      <c r="P122" s="155"/>
      <c r="Q122" s="129"/>
      <c r="R122" s="123"/>
      <c r="S122" s="131" t="s">
        <v>6</v>
      </c>
      <c r="T122" s="132"/>
      <c r="U122" s="136"/>
      <c r="V122" s="123"/>
      <c r="W122" s="179"/>
      <c r="X122" s="123"/>
      <c r="Y122" s="126"/>
    </row>
    <row r="123" spans="1:25" ht="18" customHeight="1" x14ac:dyDescent="0.4">
      <c r="A123" s="164"/>
      <c r="B123" s="167"/>
      <c r="C123" s="105"/>
      <c r="D123" s="106"/>
      <c r="E123" s="182"/>
      <c r="F123" s="182"/>
      <c r="G123" s="171"/>
      <c r="H123" s="172"/>
      <c r="I123" s="171"/>
      <c r="J123" s="176"/>
      <c r="K123" s="172"/>
      <c r="L123" s="116"/>
      <c r="M123" s="123"/>
      <c r="N123" s="116"/>
      <c r="O123" s="123"/>
      <c r="P123" s="155"/>
      <c r="Q123" s="129"/>
      <c r="R123" s="123"/>
      <c r="S123" s="23">
        <f>ROUNDDOWN((L120*1/4),-3)</f>
        <v>0</v>
      </c>
      <c r="T123" s="79" t="s">
        <v>3</v>
      </c>
      <c r="U123" s="136"/>
      <c r="V123" s="123"/>
      <c r="W123" s="179"/>
      <c r="X123" s="123"/>
      <c r="Y123" s="83" t="s">
        <v>10</v>
      </c>
    </row>
    <row r="124" spans="1:25" ht="18" customHeight="1" x14ac:dyDescent="0.4">
      <c r="A124" s="164"/>
      <c r="B124" s="167"/>
      <c r="C124" s="105"/>
      <c r="D124" s="106"/>
      <c r="E124" s="182"/>
      <c r="F124" s="182"/>
      <c r="G124" s="131" t="s">
        <v>14</v>
      </c>
      <c r="H124" s="132"/>
      <c r="I124" s="171"/>
      <c r="J124" s="176"/>
      <c r="K124" s="172"/>
      <c r="L124" s="116"/>
      <c r="M124" s="123"/>
      <c r="N124" s="116"/>
      <c r="O124" s="123"/>
      <c r="P124" s="155"/>
      <c r="Q124" s="129"/>
      <c r="R124" s="123"/>
      <c r="S124" s="131" t="s">
        <v>7</v>
      </c>
      <c r="T124" s="132"/>
      <c r="U124" s="136"/>
      <c r="V124" s="123"/>
      <c r="W124" s="179"/>
      <c r="X124" s="123"/>
      <c r="Y124" s="126"/>
    </row>
    <row r="125" spans="1:25" ht="18" customHeight="1" x14ac:dyDescent="0.4">
      <c r="A125" s="165"/>
      <c r="B125" s="168"/>
      <c r="C125" s="107"/>
      <c r="D125" s="108"/>
      <c r="E125" s="183"/>
      <c r="F125" s="183"/>
      <c r="G125" s="161"/>
      <c r="H125" s="162"/>
      <c r="I125" s="161"/>
      <c r="J125" s="177"/>
      <c r="K125" s="162"/>
      <c r="L125" s="117"/>
      <c r="M125" s="124"/>
      <c r="N125" s="117"/>
      <c r="O125" s="124"/>
      <c r="P125" s="156"/>
      <c r="Q125" s="130"/>
      <c r="R125" s="124"/>
      <c r="S125" s="28">
        <f>ROUNDDOWN(Q120,-3)</f>
        <v>0</v>
      </c>
      <c r="T125" s="84" t="s">
        <v>3</v>
      </c>
      <c r="U125" s="137"/>
      <c r="V125" s="124"/>
      <c r="W125" s="179"/>
      <c r="X125" s="123"/>
      <c r="Y125" s="127"/>
    </row>
    <row r="126" spans="1:25" ht="18" customHeight="1" x14ac:dyDescent="0.4">
      <c r="A126" s="163"/>
      <c r="B126" s="166"/>
      <c r="C126" s="103"/>
      <c r="D126" s="104"/>
      <c r="E126" s="181" t="s">
        <v>75</v>
      </c>
      <c r="F126" s="181"/>
      <c r="G126" s="169" t="s">
        <v>11</v>
      </c>
      <c r="H126" s="170"/>
      <c r="I126" s="173"/>
      <c r="J126" s="174"/>
      <c r="K126" s="175"/>
      <c r="L126" s="115"/>
      <c r="M126" s="122" t="s">
        <v>3</v>
      </c>
      <c r="N126" s="115"/>
      <c r="O126" s="122" t="s">
        <v>3</v>
      </c>
      <c r="P126" s="154" t="s">
        <v>67</v>
      </c>
      <c r="Q126" s="128"/>
      <c r="R126" s="122" t="s">
        <v>3</v>
      </c>
      <c r="S126" s="133" t="s">
        <v>4</v>
      </c>
      <c r="T126" s="134"/>
      <c r="U126" s="135">
        <f>MIN(S127,S129,S131)</f>
        <v>0</v>
      </c>
      <c r="V126" s="122" t="s">
        <v>3</v>
      </c>
      <c r="W126" s="178"/>
      <c r="X126" s="122" t="s">
        <v>59</v>
      </c>
      <c r="Y126" s="78" t="s">
        <v>9</v>
      </c>
    </row>
    <row r="127" spans="1:25" ht="18" customHeight="1" x14ac:dyDescent="0.4">
      <c r="A127" s="164"/>
      <c r="B127" s="167"/>
      <c r="C127" s="105"/>
      <c r="D127" s="106"/>
      <c r="E127" s="182"/>
      <c r="F127" s="182"/>
      <c r="G127" s="171"/>
      <c r="H127" s="172"/>
      <c r="I127" s="171"/>
      <c r="J127" s="176"/>
      <c r="K127" s="172"/>
      <c r="L127" s="116"/>
      <c r="M127" s="123"/>
      <c r="N127" s="116"/>
      <c r="O127" s="123"/>
      <c r="P127" s="155"/>
      <c r="Q127" s="129"/>
      <c r="R127" s="123"/>
      <c r="S127" s="23">
        <v>750000</v>
      </c>
      <c r="T127" s="79" t="s">
        <v>3</v>
      </c>
      <c r="U127" s="136"/>
      <c r="V127" s="123"/>
      <c r="W127" s="179"/>
      <c r="X127" s="123"/>
      <c r="Y127" s="126"/>
    </row>
    <row r="128" spans="1:25" ht="18" customHeight="1" x14ac:dyDescent="0.4">
      <c r="A128" s="164"/>
      <c r="B128" s="167"/>
      <c r="C128" s="105"/>
      <c r="D128" s="106"/>
      <c r="E128" s="182"/>
      <c r="F128" s="182"/>
      <c r="G128" s="131" t="s">
        <v>12</v>
      </c>
      <c r="H128" s="132"/>
      <c r="I128" s="171"/>
      <c r="J128" s="176"/>
      <c r="K128" s="172"/>
      <c r="L128" s="116"/>
      <c r="M128" s="123"/>
      <c r="N128" s="116"/>
      <c r="O128" s="123"/>
      <c r="P128" s="155"/>
      <c r="Q128" s="129"/>
      <c r="R128" s="123"/>
      <c r="S128" s="131" t="s">
        <v>6</v>
      </c>
      <c r="T128" s="132"/>
      <c r="U128" s="136"/>
      <c r="V128" s="123"/>
      <c r="W128" s="179"/>
      <c r="X128" s="123"/>
      <c r="Y128" s="126"/>
    </row>
    <row r="129" spans="1:25" ht="18" customHeight="1" x14ac:dyDescent="0.4">
      <c r="A129" s="164"/>
      <c r="B129" s="167"/>
      <c r="C129" s="105"/>
      <c r="D129" s="106"/>
      <c r="E129" s="182"/>
      <c r="F129" s="182"/>
      <c r="G129" s="171"/>
      <c r="H129" s="172"/>
      <c r="I129" s="171"/>
      <c r="J129" s="176"/>
      <c r="K129" s="172"/>
      <c r="L129" s="116"/>
      <c r="M129" s="123"/>
      <c r="N129" s="116"/>
      <c r="O129" s="123"/>
      <c r="P129" s="155"/>
      <c r="Q129" s="129"/>
      <c r="R129" s="123"/>
      <c r="S129" s="23">
        <f>ROUNDDOWN((L126*1/4),-3)</f>
        <v>0</v>
      </c>
      <c r="T129" s="79" t="s">
        <v>3</v>
      </c>
      <c r="U129" s="136"/>
      <c r="V129" s="123"/>
      <c r="W129" s="179"/>
      <c r="X129" s="123"/>
      <c r="Y129" s="83" t="s">
        <v>10</v>
      </c>
    </row>
    <row r="130" spans="1:25" ht="18" customHeight="1" x14ac:dyDescent="0.4">
      <c r="A130" s="164"/>
      <c r="B130" s="167"/>
      <c r="C130" s="105"/>
      <c r="D130" s="106"/>
      <c r="E130" s="182"/>
      <c r="F130" s="182"/>
      <c r="G130" s="131" t="s">
        <v>14</v>
      </c>
      <c r="H130" s="132"/>
      <c r="I130" s="171"/>
      <c r="J130" s="176"/>
      <c r="K130" s="172"/>
      <c r="L130" s="116"/>
      <c r="M130" s="123"/>
      <c r="N130" s="116"/>
      <c r="O130" s="123"/>
      <c r="P130" s="155"/>
      <c r="Q130" s="129"/>
      <c r="R130" s="123"/>
      <c r="S130" s="131" t="s">
        <v>7</v>
      </c>
      <c r="T130" s="132"/>
      <c r="U130" s="136"/>
      <c r="V130" s="123"/>
      <c r="W130" s="179"/>
      <c r="X130" s="123"/>
      <c r="Y130" s="126"/>
    </row>
    <row r="131" spans="1:25" ht="18" customHeight="1" x14ac:dyDescent="0.4">
      <c r="A131" s="165"/>
      <c r="B131" s="168"/>
      <c r="C131" s="107"/>
      <c r="D131" s="108"/>
      <c r="E131" s="183"/>
      <c r="F131" s="183"/>
      <c r="G131" s="161"/>
      <c r="H131" s="162"/>
      <c r="I131" s="161"/>
      <c r="J131" s="177"/>
      <c r="K131" s="162"/>
      <c r="L131" s="117"/>
      <c r="M131" s="124"/>
      <c r="N131" s="117"/>
      <c r="O131" s="124"/>
      <c r="P131" s="156"/>
      <c r="Q131" s="130"/>
      <c r="R131" s="124"/>
      <c r="S131" s="28">
        <f>ROUNDDOWN(Q126,-3)</f>
        <v>0</v>
      </c>
      <c r="T131" s="84" t="s">
        <v>3</v>
      </c>
      <c r="U131" s="137"/>
      <c r="V131" s="124"/>
      <c r="W131" s="180"/>
      <c r="X131" s="124"/>
      <c r="Y131" s="127"/>
    </row>
    <row r="132" spans="1:25" ht="18" customHeight="1" x14ac:dyDescent="0.4">
      <c r="I132" s="85"/>
      <c r="J132" s="85"/>
      <c r="K132" s="85"/>
      <c r="P132" s="102"/>
    </row>
    <row r="133" spans="1:25" ht="18" customHeight="1" x14ac:dyDescent="0.4"/>
  </sheetData>
  <mergeCells count="578">
    <mergeCell ref="E126:E131"/>
    <mergeCell ref="F12:F17"/>
    <mergeCell ref="F18:F23"/>
    <mergeCell ref="F24:F29"/>
    <mergeCell ref="F30:F35"/>
    <mergeCell ref="F36:F41"/>
    <mergeCell ref="F42:F47"/>
    <mergeCell ref="F48:F53"/>
    <mergeCell ref="F54:F59"/>
    <mergeCell ref="F60:F65"/>
    <mergeCell ref="F66:F71"/>
    <mergeCell ref="F72:F77"/>
    <mergeCell ref="F78:F83"/>
    <mergeCell ref="F84:F89"/>
    <mergeCell ref="F90:F95"/>
    <mergeCell ref="F96:F101"/>
    <mergeCell ref="F102:F107"/>
    <mergeCell ref="F108:F113"/>
    <mergeCell ref="F114:F119"/>
    <mergeCell ref="F120:F125"/>
    <mergeCell ref="F126:F131"/>
    <mergeCell ref="E66:E71"/>
    <mergeCell ref="E72:E77"/>
    <mergeCell ref="E78:E83"/>
    <mergeCell ref="E84:E89"/>
    <mergeCell ref="E90:E95"/>
    <mergeCell ref="E96:E101"/>
    <mergeCell ref="E102:E107"/>
    <mergeCell ref="E108:E113"/>
    <mergeCell ref="E114:E119"/>
    <mergeCell ref="E12:E17"/>
    <mergeCell ref="E18:E23"/>
    <mergeCell ref="E24:E29"/>
    <mergeCell ref="E30:E35"/>
    <mergeCell ref="E36:E41"/>
    <mergeCell ref="E42:E47"/>
    <mergeCell ref="E48:E53"/>
    <mergeCell ref="E54:E59"/>
    <mergeCell ref="E60:E65"/>
    <mergeCell ref="A1:E1"/>
    <mergeCell ref="I10:K11"/>
    <mergeCell ref="I12:K17"/>
    <mergeCell ref="I18:K23"/>
    <mergeCell ref="I24:K29"/>
    <mergeCell ref="I30:K35"/>
    <mergeCell ref="G127:H127"/>
    <mergeCell ref="Y127:Y128"/>
    <mergeCell ref="G128:H128"/>
    <mergeCell ref="S128:T128"/>
    <mergeCell ref="A126:A131"/>
    <mergeCell ref="B126:B131"/>
    <mergeCell ref="G121:H121"/>
    <mergeCell ref="Y121:Y122"/>
    <mergeCell ref="G122:H122"/>
    <mergeCell ref="S122:T122"/>
    <mergeCell ref="G123:H123"/>
    <mergeCell ref="G124:H124"/>
    <mergeCell ref="S124:T124"/>
    <mergeCell ref="Q120:Q125"/>
    <mergeCell ref="R120:R125"/>
    <mergeCell ref="S120:T120"/>
    <mergeCell ref="U120:U125"/>
    <mergeCell ref="V120:V125"/>
    <mergeCell ref="G129:H129"/>
    <mergeCell ref="G130:H130"/>
    <mergeCell ref="S130:T130"/>
    <mergeCell ref="Q126:Q131"/>
    <mergeCell ref="R126:R131"/>
    <mergeCell ref="S126:T126"/>
    <mergeCell ref="U126:U131"/>
    <mergeCell ref="V126:V131"/>
    <mergeCell ref="Y130:Y131"/>
    <mergeCell ref="G126:H126"/>
    <mergeCell ref="L126:L131"/>
    <mergeCell ref="M126:M131"/>
    <mergeCell ref="G131:H131"/>
    <mergeCell ref="I126:K131"/>
    <mergeCell ref="O126:O131"/>
    <mergeCell ref="N126:N131"/>
    <mergeCell ref="W126:W131"/>
    <mergeCell ref="X126:X131"/>
    <mergeCell ref="P126:P131"/>
    <mergeCell ref="Y124:Y125"/>
    <mergeCell ref="E120:E125"/>
    <mergeCell ref="A120:A125"/>
    <mergeCell ref="B120:B125"/>
    <mergeCell ref="G120:H120"/>
    <mergeCell ref="L120:L125"/>
    <mergeCell ref="M120:M125"/>
    <mergeCell ref="G125:H125"/>
    <mergeCell ref="I120:K125"/>
    <mergeCell ref="O120:O125"/>
    <mergeCell ref="W120:W125"/>
    <mergeCell ref="X120:X125"/>
    <mergeCell ref="P120:P125"/>
    <mergeCell ref="G115:H115"/>
    <mergeCell ref="Y115:Y116"/>
    <mergeCell ref="G116:H116"/>
    <mergeCell ref="S116:T116"/>
    <mergeCell ref="G117:H117"/>
    <mergeCell ref="G118:H118"/>
    <mergeCell ref="S118:T118"/>
    <mergeCell ref="Q114:Q119"/>
    <mergeCell ref="R114:R119"/>
    <mergeCell ref="S114:T114"/>
    <mergeCell ref="U114:U119"/>
    <mergeCell ref="V114:V119"/>
    <mergeCell ref="Y118:Y119"/>
    <mergeCell ref="O114:O119"/>
    <mergeCell ref="W114:W119"/>
    <mergeCell ref="X114:X119"/>
    <mergeCell ref="P114:P119"/>
    <mergeCell ref="A114:A119"/>
    <mergeCell ref="B114:B119"/>
    <mergeCell ref="G114:H114"/>
    <mergeCell ref="L114:L119"/>
    <mergeCell ref="M114:M119"/>
    <mergeCell ref="G119:H119"/>
    <mergeCell ref="I114:K119"/>
    <mergeCell ref="G109:H109"/>
    <mergeCell ref="Y109:Y110"/>
    <mergeCell ref="G110:H110"/>
    <mergeCell ref="S110:T110"/>
    <mergeCell ref="G111:H111"/>
    <mergeCell ref="G112:H112"/>
    <mergeCell ref="S112:T112"/>
    <mergeCell ref="Q108:Q113"/>
    <mergeCell ref="R108:R113"/>
    <mergeCell ref="S108:T108"/>
    <mergeCell ref="U108:U113"/>
    <mergeCell ref="V108:V113"/>
    <mergeCell ref="Y112:Y113"/>
    <mergeCell ref="A108:A113"/>
    <mergeCell ref="B108:B113"/>
    <mergeCell ref="G108:H108"/>
    <mergeCell ref="L108:L113"/>
    <mergeCell ref="M108:M113"/>
    <mergeCell ref="G113:H113"/>
    <mergeCell ref="I108:K113"/>
    <mergeCell ref="G103:H103"/>
    <mergeCell ref="Y103:Y104"/>
    <mergeCell ref="G104:H104"/>
    <mergeCell ref="S104:T104"/>
    <mergeCell ref="G105:H105"/>
    <mergeCell ref="G106:H106"/>
    <mergeCell ref="S106:T106"/>
    <mergeCell ref="Q102:Q107"/>
    <mergeCell ref="R102:R107"/>
    <mergeCell ref="S102:T102"/>
    <mergeCell ref="U102:U107"/>
    <mergeCell ref="V102:V107"/>
    <mergeCell ref="Y106:Y107"/>
    <mergeCell ref="O102:O107"/>
    <mergeCell ref="O108:O113"/>
    <mergeCell ref="W108:W113"/>
    <mergeCell ref="X108:X113"/>
    <mergeCell ref="W102:W107"/>
    <mergeCell ref="X102:X107"/>
    <mergeCell ref="P102:P107"/>
    <mergeCell ref="P108:P113"/>
    <mergeCell ref="A102:A107"/>
    <mergeCell ref="B102:B107"/>
    <mergeCell ref="G102:H102"/>
    <mergeCell ref="L102:L107"/>
    <mergeCell ref="M102:M107"/>
    <mergeCell ref="G107:H107"/>
    <mergeCell ref="I102:K107"/>
    <mergeCell ref="G97:H97"/>
    <mergeCell ref="Y97:Y98"/>
    <mergeCell ref="G98:H98"/>
    <mergeCell ref="S98:T98"/>
    <mergeCell ref="G99:H99"/>
    <mergeCell ref="G100:H100"/>
    <mergeCell ref="S100:T100"/>
    <mergeCell ref="Q96:Q101"/>
    <mergeCell ref="R96:R101"/>
    <mergeCell ref="S96:T96"/>
    <mergeCell ref="U96:U101"/>
    <mergeCell ref="V96:V101"/>
    <mergeCell ref="Y100:Y101"/>
    <mergeCell ref="A96:A101"/>
    <mergeCell ref="B96:B101"/>
    <mergeCell ref="G96:H96"/>
    <mergeCell ref="L96:L101"/>
    <mergeCell ref="M96:M101"/>
    <mergeCell ref="G101:H101"/>
    <mergeCell ref="I96:K101"/>
    <mergeCell ref="G91:H91"/>
    <mergeCell ref="Y91:Y92"/>
    <mergeCell ref="G92:H92"/>
    <mergeCell ref="S92:T92"/>
    <mergeCell ref="G93:H93"/>
    <mergeCell ref="G94:H94"/>
    <mergeCell ref="S94:T94"/>
    <mergeCell ref="Q90:Q95"/>
    <mergeCell ref="R90:R95"/>
    <mergeCell ref="S90:T90"/>
    <mergeCell ref="U90:U95"/>
    <mergeCell ref="V90:V95"/>
    <mergeCell ref="Y94:Y95"/>
    <mergeCell ref="O96:O101"/>
    <mergeCell ref="W90:W95"/>
    <mergeCell ref="X90:X95"/>
    <mergeCell ref="W96:W101"/>
    <mergeCell ref="X96:X101"/>
    <mergeCell ref="P90:P95"/>
    <mergeCell ref="P96:P101"/>
    <mergeCell ref="A90:A95"/>
    <mergeCell ref="B90:B95"/>
    <mergeCell ref="G90:H90"/>
    <mergeCell ref="L90:L95"/>
    <mergeCell ref="M90:M95"/>
    <mergeCell ref="G95:H95"/>
    <mergeCell ref="I90:K95"/>
    <mergeCell ref="G85:H85"/>
    <mergeCell ref="Y85:Y86"/>
    <mergeCell ref="G86:H86"/>
    <mergeCell ref="S86:T86"/>
    <mergeCell ref="G87:H87"/>
    <mergeCell ref="G88:H88"/>
    <mergeCell ref="S88:T88"/>
    <mergeCell ref="Q84:Q89"/>
    <mergeCell ref="R84:R89"/>
    <mergeCell ref="S84:T84"/>
    <mergeCell ref="U84:U89"/>
    <mergeCell ref="V84:V89"/>
    <mergeCell ref="Y88:Y89"/>
    <mergeCell ref="A84:A89"/>
    <mergeCell ref="B84:B89"/>
    <mergeCell ref="G84:H84"/>
    <mergeCell ref="L84:L89"/>
    <mergeCell ref="M84:M89"/>
    <mergeCell ref="G89:H89"/>
    <mergeCell ref="I84:K89"/>
    <mergeCell ref="G79:H79"/>
    <mergeCell ref="Y79:Y80"/>
    <mergeCell ref="G80:H80"/>
    <mergeCell ref="S80:T80"/>
    <mergeCell ref="G81:H81"/>
    <mergeCell ref="G82:H82"/>
    <mergeCell ref="S82:T82"/>
    <mergeCell ref="Q78:Q83"/>
    <mergeCell ref="R78:R83"/>
    <mergeCell ref="S78:T78"/>
    <mergeCell ref="U78:U83"/>
    <mergeCell ref="V78:V83"/>
    <mergeCell ref="Y82:Y83"/>
    <mergeCell ref="N78:N83"/>
    <mergeCell ref="W78:W83"/>
    <mergeCell ref="X78:X83"/>
    <mergeCell ref="W84:W89"/>
    <mergeCell ref="X84:X89"/>
    <mergeCell ref="P84:P89"/>
    <mergeCell ref="P78:P83"/>
    <mergeCell ref="A78:A83"/>
    <mergeCell ref="B78:B83"/>
    <mergeCell ref="G78:H78"/>
    <mergeCell ref="L78:L83"/>
    <mergeCell ref="M78:M83"/>
    <mergeCell ref="G83:H83"/>
    <mergeCell ref="I78:K83"/>
    <mergeCell ref="G73:H73"/>
    <mergeCell ref="Y73:Y74"/>
    <mergeCell ref="G74:H74"/>
    <mergeCell ref="S74:T74"/>
    <mergeCell ref="G75:H75"/>
    <mergeCell ref="G76:H76"/>
    <mergeCell ref="S76:T76"/>
    <mergeCell ref="Q72:Q77"/>
    <mergeCell ref="R72:R77"/>
    <mergeCell ref="S72:T72"/>
    <mergeCell ref="U72:U77"/>
    <mergeCell ref="V72:V77"/>
    <mergeCell ref="Y76:Y77"/>
    <mergeCell ref="A72:A77"/>
    <mergeCell ref="B72:B77"/>
    <mergeCell ref="G72:H72"/>
    <mergeCell ref="L72:L77"/>
    <mergeCell ref="M72:M77"/>
    <mergeCell ref="G77:H77"/>
    <mergeCell ref="I72:K77"/>
    <mergeCell ref="G67:H67"/>
    <mergeCell ref="Y67:Y68"/>
    <mergeCell ref="G68:H68"/>
    <mergeCell ref="S68:T68"/>
    <mergeCell ref="G69:H69"/>
    <mergeCell ref="G70:H70"/>
    <mergeCell ref="S70:T70"/>
    <mergeCell ref="Q66:Q71"/>
    <mergeCell ref="R66:R71"/>
    <mergeCell ref="S66:T66"/>
    <mergeCell ref="U66:U71"/>
    <mergeCell ref="V66:V71"/>
    <mergeCell ref="Y70:Y71"/>
    <mergeCell ref="N66:N71"/>
    <mergeCell ref="N72:N77"/>
    <mergeCell ref="W66:W71"/>
    <mergeCell ref="X66:X71"/>
    <mergeCell ref="W72:W77"/>
    <mergeCell ref="X72:X77"/>
    <mergeCell ref="P66:P71"/>
    <mergeCell ref="P72:P77"/>
    <mergeCell ref="A66:A71"/>
    <mergeCell ref="B66:B71"/>
    <mergeCell ref="G66:H66"/>
    <mergeCell ref="L66:L71"/>
    <mergeCell ref="M66:M71"/>
    <mergeCell ref="G71:H71"/>
    <mergeCell ref="I66:K71"/>
    <mergeCell ref="G61:H61"/>
    <mergeCell ref="Y61:Y62"/>
    <mergeCell ref="G62:H62"/>
    <mergeCell ref="S62:T62"/>
    <mergeCell ref="G63:H63"/>
    <mergeCell ref="G64:H64"/>
    <mergeCell ref="S64:T64"/>
    <mergeCell ref="Q60:Q65"/>
    <mergeCell ref="R60:R65"/>
    <mergeCell ref="S60:T60"/>
    <mergeCell ref="U60:U65"/>
    <mergeCell ref="V60:V65"/>
    <mergeCell ref="Y64:Y65"/>
    <mergeCell ref="A60:A65"/>
    <mergeCell ref="B60:B65"/>
    <mergeCell ref="G60:H60"/>
    <mergeCell ref="L60:L65"/>
    <mergeCell ref="M60:M65"/>
    <mergeCell ref="G65:H65"/>
    <mergeCell ref="I60:K65"/>
    <mergeCell ref="G55:H55"/>
    <mergeCell ref="Y55:Y56"/>
    <mergeCell ref="G56:H56"/>
    <mergeCell ref="S56:T56"/>
    <mergeCell ref="G57:H57"/>
    <mergeCell ref="G58:H58"/>
    <mergeCell ref="S58:T58"/>
    <mergeCell ref="Q54:Q59"/>
    <mergeCell ref="R54:R59"/>
    <mergeCell ref="S54:T54"/>
    <mergeCell ref="U54:U59"/>
    <mergeCell ref="V54:V59"/>
    <mergeCell ref="Y58:Y59"/>
    <mergeCell ref="N54:N59"/>
    <mergeCell ref="N60:N65"/>
    <mergeCell ref="X60:X65"/>
    <mergeCell ref="W54:W59"/>
    <mergeCell ref="X54:X59"/>
    <mergeCell ref="W60:W65"/>
    <mergeCell ref="P54:P59"/>
    <mergeCell ref="P60:P65"/>
    <mergeCell ref="A54:A59"/>
    <mergeCell ref="B54:B59"/>
    <mergeCell ref="G54:H54"/>
    <mergeCell ref="L54:L59"/>
    <mergeCell ref="M54:M59"/>
    <mergeCell ref="G59:H59"/>
    <mergeCell ref="I54:K59"/>
    <mergeCell ref="G49:H49"/>
    <mergeCell ref="Y49:Y50"/>
    <mergeCell ref="G50:H50"/>
    <mergeCell ref="S50:T50"/>
    <mergeCell ref="G51:H51"/>
    <mergeCell ref="G52:H52"/>
    <mergeCell ref="S52:T52"/>
    <mergeCell ref="Q48:Q53"/>
    <mergeCell ref="R48:R53"/>
    <mergeCell ref="S48:T48"/>
    <mergeCell ref="U48:U53"/>
    <mergeCell ref="V48:V53"/>
    <mergeCell ref="Y52:Y53"/>
    <mergeCell ref="A48:A53"/>
    <mergeCell ref="B48:B53"/>
    <mergeCell ref="G48:H48"/>
    <mergeCell ref="L48:L53"/>
    <mergeCell ref="M48:M53"/>
    <mergeCell ref="G53:H53"/>
    <mergeCell ref="I48:K53"/>
    <mergeCell ref="G43:H43"/>
    <mergeCell ref="Y43:Y44"/>
    <mergeCell ref="G44:H44"/>
    <mergeCell ref="S44:T44"/>
    <mergeCell ref="G45:H45"/>
    <mergeCell ref="G46:H46"/>
    <mergeCell ref="S46:T46"/>
    <mergeCell ref="Q42:Q47"/>
    <mergeCell ref="R42:R47"/>
    <mergeCell ref="S42:T42"/>
    <mergeCell ref="U42:U47"/>
    <mergeCell ref="V42:V47"/>
    <mergeCell ref="Y46:Y47"/>
    <mergeCell ref="N42:N47"/>
    <mergeCell ref="N48:N53"/>
    <mergeCell ref="W42:W47"/>
    <mergeCell ref="X42:X47"/>
    <mergeCell ref="W48:W53"/>
    <mergeCell ref="X48:X53"/>
    <mergeCell ref="P42:P47"/>
    <mergeCell ref="P48:P53"/>
    <mergeCell ref="A42:A47"/>
    <mergeCell ref="B42:B47"/>
    <mergeCell ref="G42:H42"/>
    <mergeCell ref="L42:L47"/>
    <mergeCell ref="M42:M47"/>
    <mergeCell ref="G47:H47"/>
    <mergeCell ref="I42:K47"/>
    <mergeCell ref="G37:H37"/>
    <mergeCell ref="Y37:Y38"/>
    <mergeCell ref="G38:H38"/>
    <mergeCell ref="S38:T38"/>
    <mergeCell ref="G39:H39"/>
    <mergeCell ref="G40:H40"/>
    <mergeCell ref="S40:T40"/>
    <mergeCell ref="Q36:Q41"/>
    <mergeCell ref="R36:R41"/>
    <mergeCell ref="S36:T36"/>
    <mergeCell ref="U36:U41"/>
    <mergeCell ref="V36:V41"/>
    <mergeCell ref="Y40:Y41"/>
    <mergeCell ref="A36:A41"/>
    <mergeCell ref="B36:B41"/>
    <mergeCell ref="G36:H36"/>
    <mergeCell ref="L36:L41"/>
    <mergeCell ref="M36:M41"/>
    <mergeCell ref="G41:H41"/>
    <mergeCell ref="I36:K41"/>
    <mergeCell ref="G31:H31"/>
    <mergeCell ref="Y31:Y32"/>
    <mergeCell ref="G32:H32"/>
    <mergeCell ref="S32:T32"/>
    <mergeCell ref="G33:H33"/>
    <mergeCell ref="G34:H34"/>
    <mergeCell ref="S34:T34"/>
    <mergeCell ref="Q30:Q35"/>
    <mergeCell ref="R30:R35"/>
    <mergeCell ref="S30:T30"/>
    <mergeCell ref="U30:U35"/>
    <mergeCell ref="V30:V35"/>
    <mergeCell ref="Y34:Y35"/>
    <mergeCell ref="N30:N35"/>
    <mergeCell ref="N36:N41"/>
    <mergeCell ref="W30:W35"/>
    <mergeCell ref="X30:X35"/>
    <mergeCell ref="W36:W41"/>
    <mergeCell ref="X36:X41"/>
    <mergeCell ref="P30:P35"/>
    <mergeCell ref="P36:P41"/>
    <mergeCell ref="G25:H25"/>
    <mergeCell ref="Y25:Y26"/>
    <mergeCell ref="G26:H26"/>
    <mergeCell ref="S26:T26"/>
    <mergeCell ref="N24:N29"/>
    <mergeCell ref="P24:P29"/>
    <mergeCell ref="W24:W29"/>
    <mergeCell ref="X24:X29"/>
    <mergeCell ref="A30:A35"/>
    <mergeCell ref="B30:B35"/>
    <mergeCell ref="G30:H30"/>
    <mergeCell ref="L30:L35"/>
    <mergeCell ref="M30:M35"/>
    <mergeCell ref="G35:H35"/>
    <mergeCell ref="G27:H27"/>
    <mergeCell ref="G28:H28"/>
    <mergeCell ref="A24:A29"/>
    <mergeCell ref="B24:B29"/>
    <mergeCell ref="G24:H24"/>
    <mergeCell ref="L24:L29"/>
    <mergeCell ref="M24:M29"/>
    <mergeCell ref="G29:H29"/>
    <mergeCell ref="G21:H21"/>
    <mergeCell ref="G22:H22"/>
    <mergeCell ref="M18:M23"/>
    <mergeCell ref="Q18:Q23"/>
    <mergeCell ref="R18:R23"/>
    <mergeCell ref="S18:T18"/>
    <mergeCell ref="U18:U23"/>
    <mergeCell ref="S22:T22"/>
    <mergeCell ref="G23:H23"/>
    <mergeCell ref="N18:N23"/>
    <mergeCell ref="P18:P23"/>
    <mergeCell ref="G17:H17"/>
    <mergeCell ref="A18:A23"/>
    <mergeCell ref="B18:B23"/>
    <mergeCell ref="G18:H18"/>
    <mergeCell ref="L18:L23"/>
    <mergeCell ref="S12:T12"/>
    <mergeCell ref="S14:T14"/>
    <mergeCell ref="S16:T16"/>
    <mergeCell ref="G10:H11"/>
    <mergeCell ref="G12:H12"/>
    <mergeCell ref="G14:H14"/>
    <mergeCell ref="G16:H16"/>
    <mergeCell ref="G13:H13"/>
    <mergeCell ref="G15:H15"/>
    <mergeCell ref="B10:B11"/>
    <mergeCell ref="B12:B17"/>
    <mergeCell ref="A12:A17"/>
    <mergeCell ref="E10:E11"/>
    <mergeCell ref="G19:H19"/>
    <mergeCell ref="G20:H20"/>
    <mergeCell ref="S20:T20"/>
    <mergeCell ref="L12:L17"/>
    <mergeCell ref="M12:M17"/>
    <mergeCell ref="Q12:Q17"/>
    <mergeCell ref="R12:R17"/>
    <mergeCell ref="Y13:Y14"/>
    <mergeCell ref="Y16:Y17"/>
    <mergeCell ref="S10:T11"/>
    <mergeCell ref="U11:V11"/>
    <mergeCell ref="U10:V10"/>
    <mergeCell ref="Q10:R11"/>
    <mergeCell ref="L10:M11"/>
    <mergeCell ref="N12:N17"/>
    <mergeCell ref="Y9:Y11"/>
    <mergeCell ref="W12:W17"/>
    <mergeCell ref="X12:X17"/>
    <mergeCell ref="P9:X9"/>
    <mergeCell ref="P10:P11"/>
    <mergeCell ref="P12:P17"/>
    <mergeCell ref="U12:U17"/>
    <mergeCell ref="V12:V17"/>
    <mergeCell ref="W10:X11"/>
    <mergeCell ref="Y19:Y20"/>
    <mergeCell ref="V18:V23"/>
    <mergeCell ref="Y22:Y23"/>
    <mergeCell ref="O60:O65"/>
    <mergeCell ref="O66:O71"/>
    <mergeCell ref="O72:O77"/>
    <mergeCell ref="O78:O83"/>
    <mergeCell ref="O84:O89"/>
    <mergeCell ref="O90:O95"/>
    <mergeCell ref="Q24:Q29"/>
    <mergeCell ref="R24:R29"/>
    <mergeCell ref="S28:T28"/>
    <mergeCell ref="Y28:Y29"/>
    <mergeCell ref="W18:W23"/>
    <mergeCell ref="X18:X23"/>
    <mergeCell ref="S24:T24"/>
    <mergeCell ref="U24:U29"/>
    <mergeCell ref="V24:V29"/>
    <mergeCell ref="A9:A11"/>
    <mergeCell ref="B9:O9"/>
    <mergeCell ref="N84:N89"/>
    <mergeCell ref="N90:N95"/>
    <mergeCell ref="N96:N101"/>
    <mergeCell ref="N102:N107"/>
    <mergeCell ref="N108:N113"/>
    <mergeCell ref="N114:N119"/>
    <mergeCell ref="N120:N125"/>
    <mergeCell ref="N10:O11"/>
    <mergeCell ref="O12:O17"/>
    <mergeCell ref="O18:O23"/>
    <mergeCell ref="O24:O29"/>
    <mergeCell ref="O30:O35"/>
    <mergeCell ref="O36:O41"/>
    <mergeCell ref="O42:O47"/>
    <mergeCell ref="O48:O53"/>
    <mergeCell ref="O54:O59"/>
    <mergeCell ref="C10:D11"/>
    <mergeCell ref="C12:D17"/>
    <mergeCell ref="C18:D23"/>
    <mergeCell ref="C24:D29"/>
    <mergeCell ref="C30:D35"/>
    <mergeCell ref="C36:D41"/>
    <mergeCell ref="C42:D47"/>
    <mergeCell ref="C48:D53"/>
    <mergeCell ref="C54:D59"/>
    <mergeCell ref="C114:D119"/>
    <mergeCell ref="C120:D125"/>
    <mergeCell ref="C126:D131"/>
    <mergeCell ref="C60:D65"/>
    <mergeCell ref="C66:D71"/>
    <mergeCell ref="C72:D77"/>
    <mergeCell ref="C78:D83"/>
    <mergeCell ref="C84:D89"/>
    <mergeCell ref="C90:D95"/>
    <mergeCell ref="C96:D101"/>
    <mergeCell ref="C102:D107"/>
    <mergeCell ref="C108:D113"/>
  </mergeCells>
  <phoneticPr fontId="1"/>
  <pageMargins left="0.7" right="0.7" top="0.75" bottom="0.75" header="0.3" footer="0.3"/>
  <pageSetup paperSize="9" scale="3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72842-5D93-4EE6-860F-E8E385593EC7}">
  <sheetPr>
    <tabColor rgb="FF0070C0"/>
    <pageSetUpPr fitToPage="1"/>
  </sheetPr>
  <dimension ref="A1:Z137"/>
  <sheetViews>
    <sheetView view="pageBreakPreview" zoomScaleNormal="57" zoomScaleSheetLayoutView="100" workbookViewId="0">
      <selection sqref="A1:C1"/>
    </sheetView>
  </sheetViews>
  <sheetFormatPr defaultColWidth="8.75" defaultRowHeight="18.75" x14ac:dyDescent="0.4"/>
  <cols>
    <col min="1" max="1" width="4.375" style="56" customWidth="1"/>
    <col min="2" max="2" width="25.5" style="56" customWidth="1"/>
    <col min="3" max="3" width="23.5" style="56" customWidth="1"/>
    <col min="4" max="4" width="3.875" style="56" customWidth="1"/>
    <col min="5" max="5" width="21.25" style="56" customWidth="1"/>
    <col min="6" max="6" width="10.875" style="56" customWidth="1"/>
    <col min="7" max="7" width="3.75" style="56" customWidth="1"/>
    <col min="8" max="8" width="30.25" style="56" customWidth="1"/>
    <col min="9" max="9" width="23.375" style="56" customWidth="1"/>
    <col min="10" max="10" width="2.75" style="56" customWidth="1"/>
    <col min="11" max="11" width="18.5" style="56" customWidth="1"/>
    <col min="12" max="12" width="2.875" style="56" customWidth="1"/>
    <col min="13" max="13" width="26.75" style="56" customWidth="1"/>
    <col min="14" max="14" width="2.875" style="56" customWidth="1"/>
    <col min="15" max="15" width="24.375" style="56" customWidth="1"/>
    <col min="16" max="16" width="3.625" style="56" customWidth="1"/>
    <col min="17" max="17" width="22.25" style="56" customWidth="1"/>
    <col min="18" max="18" width="24.375" style="56" customWidth="1"/>
    <col min="19" max="19" width="3.625" style="56" customWidth="1"/>
    <col min="20" max="20" width="28.875" style="56" customWidth="1"/>
    <col min="21" max="21" width="3.5" style="56" customWidth="1"/>
    <col min="22" max="22" width="14.25" style="56" customWidth="1"/>
    <col min="23" max="23" width="2.875" style="56" customWidth="1"/>
    <col min="24" max="24" width="17.625" style="56" customWidth="1"/>
    <col min="25" max="25" width="2.875" style="56" customWidth="1"/>
    <col min="26" max="26" width="20" style="64" customWidth="1"/>
    <col min="27" max="16384" width="8.75" style="56"/>
  </cols>
  <sheetData>
    <row r="1" spans="1:26" ht="28.15" customHeight="1" x14ac:dyDescent="0.4">
      <c r="A1" s="184" t="s">
        <v>32</v>
      </c>
      <c r="B1" s="184"/>
      <c r="C1" s="184"/>
      <c r="D1" s="62"/>
      <c r="E1" s="63"/>
      <c r="F1" s="63"/>
      <c r="G1" s="63"/>
    </row>
    <row r="2" spans="1:26" s="57" customFormat="1" ht="19.149999999999999" customHeight="1" x14ac:dyDescent="0.4">
      <c r="A2" s="86"/>
      <c r="B2" s="86"/>
      <c r="C2" s="86"/>
      <c r="D2" s="87"/>
      <c r="E2" s="88"/>
      <c r="F2" s="88"/>
      <c r="G2" s="88"/>
      <c r="Z2" s="89"/>
    </row>
    <row r="3" spans="1:26" s="57" customFormat="1" ht="19.149999999999999" customHeight="1" thickBot="1" x14ac:dyDescent="0.45">
      <c r="A3" s="86" t="s">
        <v>26</v>
      </c>
      <c r="B3" s="86"/>
      <c r="C3" s="86"/>
      <c r="D3" s="87"/>
      <c r="E3" s="88"/>
      <c r="F3" s="88"/>
      <c r="G3" s="88"/>
      <c r="Z3" s="89"/>
    </row>
    <row r="4" spans="1:26" ht="26.25" thickBot="1" x14ac:dyDescent="0.45">
      <c r="A4" s="67"/>
      <c r="B4" s="68" t="s">
        <v>18</v>
      </c>
      <c r="C4" s="69"/>
      <c r="D4" s="70" t="s">
        <v>19</v>
      </c>
      <c r="E4" s="63"/>
      <c r="F4" s="63"/>
      <c r="G4" s="63"/>
    </row>
    <row r="5" spans="1:26" ht="26.25" thickBot="1" x14ac:dyDescent="0.45">
      <c r="A5" s="67"/>
      <c r="B5" s="71" t="s">
        <v>22</v>
      </c>
      <c r="C5" s="100"/>
      <c r="D5" s="72" t="s">
        <v>20</v>
      </c>
      <c r="E5" s="209" t="s">
        <v>69</v>
      </c>
      <c r="F5" s="210"/>
      <c r="G5" s="210"/>
      <c r="H5" s="210"/>
    </row>
    <row r="6" spans="1:26" ht="26.25" thickBot="1" x14ac:dyDescent="0.45">
      <c r="B6" s="90" t="s">
        <v>25</v>
      </c>
      <c r="C6" s="101"/>
      <c r="D6" s="91" t="s">
        <v>3</v>
      </c>
      <c r="E6" s="75"/>
      <c r="F6" s="63"/>
      <c r="G6" s="76"/>
    </row>
    <row r="7" spans="1:26" s="57" customFormat="1" ht="24" x14ac:dyDescent="0.4">
      <c r="C7" s="92"/>
      <c r="D7" s="87"/>
      <c r="E7" s="88"/>
      <c r="F7" s="88"/>
      <c r="G7" s="88"/>
      <c r="Z7" s="89"/>
    </row>
    <row r="8" spans="1:26" ht="24.75" thickBot="1" x14ac:dyDescent="0.45">
      <c r="A8" s="67" t="s">
        <v>39</v>
      </c>
      <c r="B8" s="93"/>
      <c r="C8" s="66"/>
      <c r="D8" s="62"/>
      <c r="E8" s="63"/>
      <c r="F8" s="63"/>
      <c r="G8" s="63"/>
    </row>
    <row r="9" spans="1:26" ht="26.25" thickBot="1" x14ac:dyDescent="0.45">
      <c r="A9" s="67"/>
      <c r="B9" s="68" t="s">
        <v>18</v>
      </c>
      <c r="C9" s="69"/>
      <c r="D9" s="70" t="s">
        <v>19</v>
      </c>
      <c r="E9" s="63"/>
      <c r="F9" s="63"/>
      <c r="G9" s="63"/>
    </row>
    <row r="10" spans="1:26" ht="26.25" thickBot="1" x14ac:dyDescent="0.45">
      <c r="A10" s="67"/>
      <c r="B10" s="71" t="s">
        <v>22</v>
      </c>
      <c r="C10" s="13" t="e">
        <f>SUM(V18:V137)</f>
        <v>#DIV/0!</v>
      </c>
      <c r="D10" s="72" t="s">
        <v>20</v>
      </c>
      <c r="E10" s="63"/>
      <c r="F10" s="63"/>
      <c r="G10" s="63"/>
    </row>
    <row r="11" spans="1:26" ht="26.25" thickBot="1" x14ac:dyDescent="0.45">
      <c r="B11" s="94" t="s">
        <v>33</v>
      </c>
      <c r="C11" s="38" t="e">
        <f>MIN(SUM(V18:V137),15000000)</f>
        <v>#DIV/0!</v>
      </c>
      <c r="D11" s="74" t="s">
        <v>3</v>
      </c>
      <c r="E11" s="75"/>
      <c r="F11" s="63"/>
      <c r="G11" s="76"/>
    </row>
    <row r="12" spans="1:26" ht="19.5" x14ac:dyDescent="0.4">
      <c r="B12" s="77"/>
      <c r="C12" s="77"/>
      <c r="D12" s="62"/>
      <c r="E12" s="63"/>
      <c r="F12" s="63"/>
      <c r="G12" s="63"/>
    </row>
    <row r="13" spans="1:26" ht="24" x14ac:dyDescent="0.4">
      <c r="A13" s="67" t="s">
        <v>30</v>
      </c>
      <c r="B13" s="65"/>
      <c r="C13" s="66"/>
      <c r="D13" s="62"/>
      <c r="E13" s="63"/>
      <c r="F13" s="63"/>
      <c r="G13" s="63"/>
    </row>
    <row r="14" spans="1:26" ht="19.899999999999999" customHeight="1" x14ac:dyDescent="0.4">
      <c r="A14" s="109" t="s">
        <v>0</v>
      </c>
      <c r="B14" s="112" t="s">
        <v>35</v>
      </c>
      <c r="C14" s="113"/>
      <c r="D14" s="113"/>
      <c r="E14" s="113"/>
      <c r="F14" s="113"/>
      <c r="G14" s="113"/>
      <c r="H14" s="113"/>
      <c r="I14" s="113"/>
      <c r="J14" s="113"/>
      <c r="K14" s="113"/>
      <c r="L14" s="113"/>
      <c r="M14" s="113"/>
      <c r="N14" s="113"/>
      <c r="O14" s="113"/>
      <c r="P14" s="114"/>
      <c r="Q14" s="112" t="s">
        <v>36</v>
      </c>
      <c r="R14" s="113"/>
      <c r="S14" s="113"/>
      <c r="T14" s="113"/>
      <c r="U14" s="113"/>
      <c r="V14" s="113"/>
      <c r="W14" s="113"/>
      <c r="X14" s="113"/>
      <c r="Y14" s="114"/>
      <c r="Z14" s="148" t="s">
        <v>8</v>
      </c>
    </row>
    <row r="15" spans="1:26" ht="19.899999999999999" customHeight="1" x14ac:dyDescent="0.4">
      <c r="A15" s="110"/>
      <c r="B15" s="110" t="s">
        <v>1</v>
      </c>
      <c r="C15" s="149" t="s">
        <v>72</v>
      </c>
      <c r="D15" s="138" t="s">
        <v>2</v>
      </c>
      <c r="E15" s="198"/>
      <c r="F15" s="199" t="s">
        <v>13</v>
      </c>
      <c r="G15" s="198"/>
      <c r="H15" s="200"/>
      <c r="I15" s="204" t="s">
        <v>53</v>
      </c>
      <c r="J15" s="205"/>
      <c r="K15" s="143" t="s">
        <v>55</v>
      </c>
      <c r="L15" s="205"/>
      <c r="M15" s="118" t="s">
        <v>62</v>
      </c>
      <c r="N15" s="145"/>
      <c r="O15" s="143" t="s">
        <v>37</v>
      </c>
      <c r="P15" s="144"/>
      <c r="Q15" s="109" t="s">
        <v>65</v>
      </c>
      <c r="R15" s="143" t="s">
        <v>24</v>
      </c>
      <c r="S15" s="144"/>
      <c r="T15" s="138" t="s">
        <v>21</v>
      </c>
      <c r="U15" s="139"/>
      <c r="V15" s="139"/>
      <c r="W15" s="144"/>
      <c r="X15" s="143" t="s">
        <v>64</v>
      </c>
      <c r="Y15" s="144"/>
      <c r="Z15" s="149"/>
    </row>
    <row r="16" spans="1:26" ht="18" customHeight="1" x14ac:dyDescent="0.4">
      <c r="A16" s="110"/>
      <c r="B16" s="110"/>
      <c r="C16" s="149"/>
      <c r="D16" s="138"/>
      <c r="E16" s="198"/>
      <c r="F16" s="199"/>
      <c r="G16" s="198"/>
      <c r="H16" s="200"/>
      <c r="I16" s="204"/>
      <c r="J16" s="205"/>
      <c r="K16" s="143"/>
      <c r="L16" s="205"/>
      <c r="M16" s="143"/>
      <c r="N16" s="205"/>
      <c r="O16" s="138"/>
      <c r="P16" s="144"/>
      <c r="Q16" s="110"/>
      <c r="R16" s="138"/>
      <c r="S16" s="144"/>
      <c r="T16" s="138"/>
      <c r="U16" s="198"/>
      <c r="V16" s="125" t="s">
        <v>16</v>
      </c>
      <c r="W16" s="119"/>
      <c r="X16" s="138"/>
      <c r="Y16" s="144"/>
      <c r="Z16" s="149"/>
    </row>
    <row r="17" spans="1:26" ht="32.450000000000003" customHeight="1" x14ac:dyDescent="0.4">
      <c r="A17" s="111"/>
      <c r="B17" s="111"/>
      <c r="C17" s="150"/>
      <c r="D17" s="120"/>
      <c r="E17" s="140"/>
      <c r="F17" s="201"/>
      <c r="G17" s="202"/>
      <c r="H17" s="203"/>
      <c r="I17" s="206"/>
      <c r="J17" s="147"/>
      <c r="K17" s="146"/>
      <c r="L17" s="147"/>
      <c r="M17" s="146"/>
      <c r="N17" s="147"/>
      <c r="O17" s="120"/>
      <c r="P17" s="121"/>
      <c r="Q17" s="111"/>
      <c r="R17" s="120"/>
      <c r="S17" s="121"/>
      <c r="T17" s="120"/>
      <c r="U17" s="140"/>
      <c r="V17" s="120"/>
      <c r="W17" s="121"/>
      <c r="X17" s="120"/>
      <c r="Y17" s="121"/>
      <c r="Z17" s="150"/>
    </row>
    <row r="18" spans="1:26" x14ac:dyDescent="0.4">
      <c r="A18" s="163"/>
      <c r="B18" s="166"/>
      <c r="C18" s="181" t="s">
        <v>75</v>
      </c>
      <c r="D18" s="169" t="s">
        <v>11</v>
      </c>
      <c r="E18" s="170"/>
      <c r="F18" s="171"/>
      <c r="G18" s="176"/>
      <c r="H18" s="172"/>
      <c r="I18" s="192"/>
      <c r="J18" s="195" t="s">
        <v>3</v>
      </c>
      <c r="K18" s="135" t="e">
        <f>I18*MIN(1,$C$6/$C$5)</f>
        <v>#DIV/0!</v>
      </c>
      <c r="L18" s="122" t="s">
        <v>20</v>
      </c>
      <c r="M18" s="115"/>
      <c r="N18" s="122" t="s">
        <v>52</v>
      </c>
      <c r="O18" s="115"/>
      <c r="P18" s="186" t="s">
        <v>3</v>
      </c>
      <c r="Q18" s="154" t="s">
        <v>67</v>
      </c>
      <c r="R18" s="128"/>
      <c r="S18" s="186" t="s">
        <v>3</v>
      </c>
      <c r="T18" s="81" t="s">
        <v>28</v>
      </c>
      <c r="U18" s="82"/>
      <c r="V18" s="189" t="e">
        <f>MIN(T19,T21)</f>
        <v>#DIV/0!</v>
      </c>
      <c r="W18" s="122" t="s">
        <v>3</v>
      </c>
      <c r="X18" s="128"/>
      <c r="Y18" s="122" t="s">
        <v>3</v>
      </c>
      <c r="Z18" s="78" t="s">
        <v>9</v>
      </c>
    </row>
    <row r="19" spans="1:26" x14ac:dyDescent="0.4">
      <c r="A19" s="164"/>
      <c r="B19" s="167"/>
      <c r="C19" s="182"/>
      <c r="D19" s="171"/>
      <c r="E19" s="172"/>
      <c r="F19" s="171"/>
      <c r="G19" s="176"/>
      <c r="H19" s="172"/>
      <c r="I19" s="193"/>
      <c r="J19" s="196"/>
      <c r="K19" s="136"/>
      <c r="L19" s="123"/>
      <c r="M19" s="116"/>
      <c r="N19" s="123"/>
      <c r="O19" s="116"/>
      <c r="P19" s="187"/>
      <c r="Q19" s="155"/>
      <c r="R19" s="129"/>
      <c r="S19" s="187"/>
      <c r="T19" s="80" t="e">
        <f>ROUNDDOWN(K18,-3)</f>
        <v>#DIV/0!</v>
      </c>
      <c r="U19" s="79" t="s">
        <v>3</v>
      </c>
      <c r="V19" s="190"/>
      <c r="W19" s="123"/>
      <c r="X19" s="129"/>
      <c r="Y19" s="123"/>
      <c r="Z19" s="126"/>
    </row>
    <row r="20" spans="1:26" x14ac:dyDescent="0.4">
      <c r="A20" s="164"/>
      <c r="B20" s="167"/>
      <c r="C20" s="182"/>
      <c r="D20" s="131" t="s">
        <v>12</v>
      </c>
      <c r="E20" s="132"/>
      <c r="F20" s="171"/>
      <c r="G20" s="176"/>
      <c r="H20" s="172"/>
      <c r="I20" s="193"/>
      <c r="J20" s="196"/>
      <c r="K20" s="136"/>
      <c r="L20" s="123"/>
      <c r="M20" s="116"/>
      <c r="N20" s="123"/>
      <c r="O20" s="116"/>
      <c r="P20" s="187"/>
      <c r="Q20" s="155"/>
      <c r="R20" s="129"/>
      <c r="S20" s="187"/>
      <c r="T20" s="131" t="s">
        <v>15</v>
      </c>
      <c r="U20" s="132"/>
      <c r="V20" s="190"/>
      <c r="W20" s="123"/>
      <c r="X20" s="129"/>
      <c r="Y20" s="123"/>
      <c r="Z20" s="126"/>
    </row>
    <row r="21" spans="1:26" x14ac:dyDescent="0.4">
      <c r="A21" s="164"/>
      <c r="B21" s="167"/>
      <c r="C21" s="182"/>
      <c r="D21" s="171"/>
      <c r="E21" s="172"/>
      <c r="F21" s="171"/>
      <c r="G21" s="176"/>
      <c r="H21" s="172"/>
      <c r="I21" s="193"/>
      <c r="J21" s="196"/>
      <c r="K21" s="136"/>
      <c r="L21" s="123"/>
      <c r="M21" s="116"/>
      <c r="N21" s="123"/>
      <c r="O21" s="116"/>
      <c r="P21" s="187"/>
      <c r="Q21" s="155"/>
      <c r="R21" s="129"/>
      <c r="S21" s="187"/>
      <c r="T21" s="80">
        <f>ROUNDDOWN(R18,-3)</f>
        <v>0</v>
      </c>
      <c r="U21" s="79" t="s">
        <v>3</v>
      </c>
      <c r="V21" s="190"/>
      <c r="W21" s="123"/>
      <c r="X21" s="129"/>
      <c r="Y21" s="123"/>
      <c r="Z21" s="83" t="s">
        <v>10</v>
      </c>
    </row>
    <row r="22" spans="1:26" x14ac:dyDescent="0.4">
      <c r="A22" s="164"/>
      <c r="B22" s="167"/>
      <c r="C22" s="182"/>
      <c r="D22" s="131" t="s">
        <v>14</v>
      </c>
      <c r="E22" s="132"/>
      <c r="F22" s="171"/>
      <c r="G22" s="176"/>
      <c r="H22" s="172"/>
      <c r="I22" s="193"/>
      <c r="J22" s="196"/>
      <c r="K22" s="136"/>
      <c r="L22" s="123"/>
      <c r="M22" s="116"/>
      <c r="N22" s="123"/>
      <c r="O22" s="116"/>
      <c r="P22" s="187"/>
      <c r="Q22" s="155"/>
      <c r="R22" s="129"/>
      <c r="S22" s="187"/>
      <c r="T22" s="95"/>
      <c r="U22" s="96"/>
      <c r="V22" s="190"/>
      <c r="W22" s="123"/>
      <c r="X22" s="129"/>
      <c r="Y22" s="123"/>
      <c r="Z22" s="126"/>
    </row>
    <row r="23" spans="1:26" x14ac:dyDescent="0.4">
      <c r="A23" s="165"/>
      <c r="B23" s="168"/>
      <c r="C23" s="183"/>
      <c r="D23" s="161"/>
      <c r="E23" s="162"/>
      <c r="F23" s="161"/>
      <c r="G23" s="177"/>
      <c r="H23" s="162"/>
      <c r="I23" s="194"/>
      <c r="J23" s="197"/>
      <c r="K23" s="137"/>
      <c r="L23" s="124"/>
      <c r="M23" s="117"/>
      <c r="N23" s="124"/>
      <c r="O23" s="117"/>
      <c r="P23" s="188"/>
      <c r="Q23" s="156"/>
      <c r="R23" s="130"/>
      <c r="S23" s="188"/>
      <c r="T23" s="97"/>
      <c r="U23" s="98"/>
      <c r="V23" s="191"/>
      <c r="W23" s="124"/>
      <c r="X23" s="129"/>
      <c r="Y23" s="123"/>
      <c r="Z23" s="127"/>
    </row>
    <row r="24" spans="1:26" x14ac:dyDescent="0.4">
      <c r="A24" s="163"/>
      <c r="B24" s="166"/>
      <c r="C24" s="181" t="s">
        <v>75</v>
      </c>
      <c r="D24" s="169" t="s">
        <v>11</v>
      </c>
      <c r="E24" s="170"/>
      <c r="F24" s="173"/>
      <c r="G24" s="174"/>
      <c r="H24" s="175"/>
      <c r="I24" s="192"/>
      <c r="J24" s="195" t="s">
        <v>3</v>
      </c>
      <c r="K24" s="135" t="e">
        <f>I24*MIN(1,$C$6/$C$5)</f>
        <v>#DIV/0!</v>
      </c>
      <c r="L24" s="122" t="s">
        <v>20</v>
      </c>
      <c r="M24" s="115"/>
      <c r="N24" s="122" t="s">
        <v>52</v>
      </c>
      <c r="O24" s="115"/>
      <c r="P24" s="186" t="s">
        <v>3</v>
      </c>
      <c r="Q24" s="154" t="s">
        <v>67</v>
      </c>
      <c r="R24" s="128"/>
      <c r="S24" s="186" t="s">
        <v>3</v>
      </c>
      <c r="T24" s="81" t="s">
        <v>29</v>
      </c>
      <c r="U24" s="82"/>
      <c r="V24" s="189" t="e">
        <f>MIN(T25,T27)</f>
        <v>#DIV/0!</v>
      </c>
      <c r="W24" s="122" t="s">
        <v>3</v>
      </c>
      <c r="X24" s="128"/>
      <c r="Y24" s="122" t="s">
        <v>3</v>
      </c>
      <c r="Z24" s="78" t="s">
        <v>9</v>
      </c>
    </row>
    <row r="25" spans="1:26" x14ac:dyDescent="0.4">
      <c r="A25" s="164"/>
      <c r="B25" s="167"/>
      <c r="C25" s="182"/>
      <c r="D25" s="171"/>
      <c r="E25" s="172"/>
      <c r="F25" s="171"/>
      <c r="G25" s="176"/>
      <c r="H25" s="172"/>
      <c r="I25" s="193"/>
      <c r="J25" s="196"/>
      <c r="K25" s="136"/>
      <c r="L25" s="123"/>
      <c r="M25" s="116"/>
      <c r="N25" s="123"/>
      <c r="O25" s="116"/>
      <c r="P25" s="187"/>
      <c r="Q25" s="155"/>
      <c r="R25" s="129"/>
      <c r="S25" s="187"/>
      <c r="T25" s="80" t="e">
        <f>ROUNDDOWN(K24,-3)</f>
        <v>#DIV/0!</v>
      </c>
      <c r="U25" s="79" t="s">
        <v>3</v>
      </c>
      <c r="V25" s="190"/>
      <c r="W25" s="123"/>
      <c r="X25" s="129"/>
      <c r="Y25" s="123"/>
      <c r="Z25" s="126"/>
    </row>
    <row r="26" spans="1:26" x14ac:dyDescent="0.4">
      <c r="A26" s="164"/>
      <c r="B26" s="167"/>
      <c r="C26" s="182"/>
      <c r="D26" s="131" t="s">
        <v>12</v>
      </c>
      <c r="E26" s="132"/>
      <c r="F26" s="171"/>
      <c r="G26" s="176"/>
      <c r="H26" s="172"/>
      <c r="I26" s="193"/>
      <c r="J26" s="196"/>
      <c r="K26" s="136"/>
      <c r="L26" s="123"/>
      <c r="M26" s="116"/>
      <c r="N26" s="123"/>
      <c r="O26" s="116"/>
      <c r="P26" s="187"/>
      <c r="Q26" s="155"/>
      <c r="R26" s="129"/>
      <c r="S26" s="187"/>
      <c r="T26" s="131" t="s">
        <v>15</v>
      </c>
      <c r="U26" s="132"/>
      <c r="V26" s="190"/>
      <c r="W26" s="123"/>
      <c r="X26" s="129"/>
      <c r="Y26" s="123"/>
      <c r="Z26" s="126"/>
    </row>
    <row r="27" spans="1:26" x14ac:dyDescent="0.4">
      <c r="A27" s="164"/>
      <c r="B27" s="167"/>
      <c r="C27" s="182"/>
      <c r="D27" s="171"/>
      <c r="E27" s="172"/>
      <c r="F27" s="171"/>
      <c r="G27" s="176"/>
      <c r="H27" s="172"/>
      <c r="I27" s="193"/>
      <c r="J27" s="196"/>
      <c r="K27" s="136"/>
      <c r="L27" s="123"/>
      <c r="M27" s="116"/>
      <c r="N27" s="123"/>
      <c r="O27" s="116"/>
      <c r="P27" s="187"/>
      <c r="Q27" s="155"/>
      <c r="R27" s="129"/>
      <c r="S27" s="187"/>
      <c r="T27" s="99">
        <f>ROUNDDOWN(R24,-3)</f>
        <v>0</v>
      </c>
      <c r="U27" s="79" t="s">
        <v>3</v>
      </c>
      <c r="V27" s="190"/>
      <c r="W27" s="123"/>
      <c r="X27" s="129"/>
      <c r="Y27" s="123"/>
      <c r="Z27" s="83" t="s">
        <v>10</v>
      </c>
    </row>
    <row r="28" spans="1:26" x14ac:dyDescent="0.4">
      <c r="A28" s="164"/>
      <c r="B28" s="167"/>
      <c r="C28" s="182"/>
      <c r="D28" s="131" t="s">
        <v>14</v>
      </c>
      <c r="E28" s="132"/>
      <c r="F28" s="171"/>
      <c r="G28" s="176"/>
      <c r="H28" s="172"/>
      <c r="I28" s="193"/>
      <c r="J28" s="196"/>
      <c r="K28" s="136"/>
      <c r="L28" s="123"/>
      <c r="M28" s="116"/>
      <c r="N28" s="123"/>
      <c r="O28" s="116"/>
      <c r="P28" s="187"/>
      <c r="Q28" s="155"/>
      <c r="R28" s="129"/>
      <c r="S28" s="187"/>
      <c r="T28" s="95"/>
      <c r="U28" s="96"/>
      <c r="V28" s="190"/>
      <c r="W28" s="123"/>
      <c r="X28" s="129"/>
      <c r="Y28" s="123"/>
      <c r="Z28" s="126"/>
    </row>
    <row r="29" spans="1:26" x14ac:dyDescent="0.4">
      <c r="A29" s="165"/>
      <c r="B29" s="168"/>
      <c r="C29" s="183"/>
      <c r="D29" s="161"/>
      <c r="E29" s="162"/>
      <c r="F29" s="161"/>
      <c r="G29" s="177"/>
      <c r="H29" s="162"/>
      <c r="I29" s="194"/>
      <c r="J29" s="197"/>
      <c r="K29" s="137"/>
      <c r="L29" s="124"/>
      <c r="M29" s="117"/>
      <c r="N29" s="124"/>
      <c r="O29" s="117"/>
      <c r="P29" s="188"/>
      <c r="Q29" s="156"/>
      <c r="R29" s="130"/>
      <c r="S29" s="188"/>
      <c r="T29" s="97"/>
      <c r="U29" s="98"/>
      <c r="V29" s="191"/>
      <c r="W29" s="124"/>
      <c r="X29" s="130"/>
      <c r="Y29" s="124"/>
      <c r="Z29" s="127"/>
    </row>
    <row r="30" spans="1:26" x14ac:dyDescent="0.4">
      <c r="A30" s="163"/>
      <c r="B30" s="166"/>
      <c r="C30" s="181" t="s">
        <v>75</v>
      </c>
      <c r="D30" s="169" t="s">
        <v>11</v>
      </c>
      <c r="E30" s="170"/>
      <c r="F30" s="173"/>
      <c r="G30" s="174"/>
      <c r="H30" s="175"/>
      <c r="I30" s="192"/>
      <c r="J30" s="195" t="s">
        <v>3</v>
      </c>
      <c r="K30" s="135" t="e">
        <f t="shared" ref="K30" si="0">I30*MIN(1,$C$6/$C$5)</f>
        <v>#DIV/0!</v>
      </c>
      <c r="L30" s="122" t="s">
        <v>20</v>
      </c>
      <c r="M30" s="115"/>
      <c r="N30" s="122" t="s">
        <v>52</v>
      </c>
      <c r="O30" s="115"/>
      <c r="P30" s="186" t="s">
        <v>3</v>
      </c>
      <c r="Q30" s="154" t="s">
        <v>67</v>
      </c>
      <c r="R30" s="128"/>
      <c r="S30" s="186" t="s">
        <v>3</v>
      </c>
      <c r="T30" s="81" t="s">
        <v>29</v>
      </c>
      <c r="U30" s="82"/>
      <c r="V30" s="189" t="e">
        <f>MIN(T31,T33)</f>
        <v>#DIV/0!</v>
      </c>
      <c r="W30" s="122" t="s">
        <v>3</v>
      </c>
      <c r="X30" s="129"/>
      <c r="Y30" s="123" t="s">
        <v>3</v>
      </c>
      <c r="Z30" s="78" t="s">
        <v>9</v>
      </c>
    </row>
    <row r="31" spans="1:26" x14ac:dyDescent="0.4">
      <c r="A31" s="164"/>
      <c r="B31" s="167"/>
      <c r="C31" s="182"/>
      <c r="D31" s="171"/>
      <c r="E31" s="172"/>
      <c r="F31" s="171"/>
      <c r="G31" s="176"/>
      <c r="H31" s="172"/>
      <c r="I31" s="193"/>
      <c r="J31" s="196"/>
      <c r="K31" s="136"/>
      <c r="L31" s="123"/>
      <c r="M31" s="116"/>
      <c r="N31" s="123"/>
      <c r="O31" s="116"/>
      <c r="P31" s="187"/>
      <c r="Q31" s="155"/>
      <c r="R31" s="129"/>
      <c r="S31" s="187"/>
      <c r="T31" s="80" t="e">
        <f>ROUNDDOWN(K30,-3)</f>
        <v>#DIV/0!</v>
      </c>
      <c r="U31" s="79" t="s">
        <v>3</v>
      </c>
      <c r="V31" s="190"/>
      <c r="W31" s="123"/>
      <c r="X31" s="129"/>
      <c r="Y31" s="123"/>
      <c r="Z31" s="126"/>
    </row>
    <row r="32" spans="1:26" x14ac:dyDescent="0.4">
      <c r="A32" s="164"/>
      <c r="B32" s="167"/>
      <c r="C32" s="182"/>
      <c r="D32" s="131" t="s">
        <v>12</v>
      </c>
      <c r="E32" s="132"/>
      <c r="F32" s="171"/>
      <c r="G32" s="176"/>
      <c r="H32" s="172"/>
      <c r="I32" s="193"/>
      <c r="J32" s="196"/>
      <c r="K32" s="136"/>
      <c r="L32" s="123"/>
      <c r="M32" s="116"/>
      <c r="N32" s="123"/>
      <c r="O32" s="116"/>
      <c r="P32" s="187"/>
      <c r="Q32" s="155"/>
      <c r="R32" s="129"/>
      <c r="S32" s="187"/>
      <c r="T32" s="131" t="s">
        <v>15</v>
      </c>
      <c r="U32" s="132"/>
      <c r="V32" s="190"/>
      <c r="W32" s="123"/>
      <c r="X32" s="129"/>
      <c r="Y32" s="123"/>
      <c r="Z32" s="126"/>
    </row>
    <row r="33" spans="1:26" x14ac:dyDescent="0.4">
      <c r="A33" s="164"/>
      <c r="B33" s="167"/>
      <c r="C33" s="182"/>
      <c r="D33" s="171"/>
      <c r="E33" s="172"/>
      <c r="F33" s="171"/>
      <c r="G33" s="176"/>
      <c r="H33" s="172"/>
      <c r="I33" s="193"/>
      <c r="J33" s="196"/>
      <c r="K33" s="136"/>
      <c r="L33" s="123"/>
      <c r="M33" s="116"/>
      <c r="N33" s="123"/>
      <c r="O33" s="116"/>
      <c r="P33" s="187"/>
      <c r="Q33" s="155"/>
      <c r="R33" s="129"/>
      <c r="S33" s="187"/>
      <c r="T33" s="99">
        <f>ROUNDDOWN(R30,-3)</f>
        <v>0</v>
      </c>
      <c r="U33" s="79" t="s">
        <v>3</v>
      </c>
      <c r="V33" s="190"/>
      <c r="W33" s="123"/>
      <c r="X33" s="129"/>
      <c r="Y33" s="123"/>
      <c r="Z33" s="83" t="s">
        <v>10</v>
      </c>
    </row>
    <row r="34" spans="1:26" x14ac:dyDescent="0.4">
      <c r="A34" s="164"/>
      <c r="B34" s="167"/>
      <c r="C34" s="182"/>
      <c r="D34" s="131" t="s">
        <v>14</v>
      </c>
      <c r="E34" s="132"/>
      <c r="F34" s="171"/>
      <c r="G34" s="176"/>
      <c r="H34" s="172"/>
      <c r="I34" s="193"/>
      <c r="J34" s="196"/>
      <c r="K34" s="136"/>
      <c r="L34" s="123"/>
      <c r="M34" s="116"/>
      <c r="N34" s="123"/>
      <c r="O34" s="116"/>
      <c r="P34" s="187"/>
      <c r="Q34" s="155"/>
      <c r="R34" s="129"/>
      <c r="S34" s="187"/>
      <c r="T34" s="95"/>
      <c r="U34" s="96"/>
      <c r="V34" s="190"/>
      <c r="W34" s="123"/>
      <c r="X34" s="129"/>
      <c r="Y34" s="123"/>
      <c r="Z34" s="126"/>
    </row>
    <row r="35" spans="1:26" x14ac:dyDescent="0.4">
      <c r="A35" s="165"/>
      <c r="B35" s="168"/>
      <c r="C35" s="183"/>
      <c r="D35" s="161"/>
      <c r="E35" s="162"/>
      <c r="F35" s="161"/>
      <c r="G35" s="177"/>
      <c r="H35" s="162"/>
      <c r="I35" s="194"/>
      <c r="J35" s="197"/>
      <c r="K35" s="137"/>
      <c r="L35" s="124"/>
      <c r="M35" s="117"/>
      <c r="N35" s="124"/>
      <c r="O35" s="117"/>
      <c r="P35" s="188"/>
      <c r="Q35" s="156"/>
      <c r="R35" s="130"/>
      <c r="S35" s="188"/>
      <c r="T35" s="97"/>
      <c r="U35" s="98"/>
      <c r="V35" s="191"/>
      <c r="W35" s="124"/>
      <c r="X35" s="129"/>
      <c r="Y35" s="123"/>
      <c r="Z35" s="127"/>
    </row>
    <row r="36" spans="1:26" x14ac:dyDescent="0.4">
      <c r="A36" s="163"/>
      <c r="B36" s="166"/>
      <c r="C36" s="181" t="s">
        <v>75</v>
      </c>
      <c r="D36" s="169" t="s">
        <v>11</v>
      </c>
      <c r="E36" s="170"/>
      <c r="F36" s="173"/>
      <c r="G36" s="174"/>
      <c r="H36" s="175"/>
      <c r="I36" s="192"/>
      <c r="J36" s="195" t="s">
        <v>3</v>
      </c>
      <c r="K36" s="135" t="e">
        <f t="shared" ref="K36:K42" si="1">I36*MIN(1,$C$6/$C$5)</f>
        <v>#DIV/0!</v>
      </c>
      <c r="L36" s="122" t="s">
        <v>20</v>
      </c>
      <c r="M36" s="115"/>
      <c r="N36" s="122" t="s">
        <v>52</v>
      </c>
      <c r="O36" s="115"/>
      <c r="P36" s="186" t="s">
        <v>3</v>
      </c>
      <c r="Q36" s="154" t="s">
        <v>67</v>
      </c>
      <c r="R36" s="128"/>
      <c r="S36" s="186" t="s">
        <v>3</v>
      </c>
      <c r="T36" s="81" t="s">
        <v>27</v>
      </c>
      <c r="U36" s="82"/>
      <c r="V36" s="189" t="e">
        <f>MIN(T37,T39)</f>
        <v>#DIV/0!</v>
      </c>
      <c r="W36" s="122" t="s">
        <v>3</v>
      </c>
      <c r="X36" s="128"/>
      <c r="Y36" s="122" t="s">
        <v>3</v>
      </c>
      <c r="Z36" s="78" t="s">
        <v>9</v>
      </c>
    </row>
    <row r="37" spans="1:26" x14ac:dyDescent="0.4">
      <c r="A37" s="164"/>
      <c r="B37" s="167"/>
      <c r="C37" s="182"/>
      <c r="D37" s="171"/>
      <c r="E37" s="172"/>
      <c r="F37" s="171"/>
      <c r="G37" s="176"/>
      <c r="H37" s="172"/>
      <c r="I37" s="193"/>
      <c r="J37" s="196"/>
      <c r="K37" s="136"/>
      <c r="L37" s="123"/>
      <c r="M37" s="116"/>
      <c r="N37" s="123"/>
      <c r="O37" s="116"/>
      <c r="P37" s="187"/>
      <c r="Q37" s="155"/>
      <c r="R37" s="129"/>
      <c r="S37" s="187"/>
      <c r="T37" s="80" t="e">
        <f>ROUNDDOWN(K36,-3)</f>
        <v>#DIV/0!</v>
      </c>
      <c r="U37" s="79" t="s">
        <v>3</v>
      </c>
      <c r="V37" s="190"/>
      <c r="W37" s="123"/>
      <c r="X37" s="129"/>
      <c r="Y37" s="123"/>
      <c r="Z37" s="126"/>
    </row>
    <row r="38" spans="1:26" x14ac:dyDescent="0.4">
      <c r="A38" s="164"/>
      <c r="B38" s="167"/>
      <c r="C38" s="182"/>
      <c r="D38" s="131" t="s">
        <v>12</v>
      </c>
      <c r="E38" s="132"/>
      <c r="F38" s="171"/>
      <c r="G38" s="176"/>
      <c r="H38" s="172"/>
      <c r="I38" s="193"/>
      <c r="J38" s="196"/>
      <c r="K38" s="136"/>
      <c r="L38" s="123"/>
      <c r="M38" s="116"/>
      <c r="N38" s="123"/>
      <c r="O38" s="116"/>
      <c r="P38" s="187"/>
      <c r="Q38" s="155"/>
      <c r="R38" s="129"/>
      <c r="S38" s="187"/>
      <c r="T38" s="131" t="s">
        <v>15</v>
      </c>
      <c r="U38" s="132"/>
      <c r="V38" s="190"/>
      <c r="W38" s="123"/>
      <c r="X38" s="129"/>
      <c r="Y38" s="123"/>
      <c r="Z38" s="126"/>
    </row>
    <row r="39" spans="1:26" x14ac:dyDescent="0.4">
      <c r="A39" s="164"/>
      <c r="B39" s="167"/>
      <c r="C39" s="182"/>
      <c r="D39" s="171"/>
      <c r="E39" s="172"/>
      <c r="F39" s="171"/>
      <c r="G39" s="176"/>
      <c r="H39" s="172"/>
      <c r="I39" s="193"/>
      <c r="J39" s="196"/>
      <c r="K39" s="136"/>
      <c r="L39" s="123"/>
      <c r="M39" s="116"/>
      <c r="N39" s="123"/>
      <c r="O39" s="116"/>
      <c r="P39" s="187"/>
      <c r="Q39" s="155"/>
      <c r="R39" s="129"/>
      <c r="S39" s="187"/>
      <c r="T39" s="99">
        <f>ROUNDDOWN(R36,-3)</f>
        <v>0</v>
      </c>
      <c r="U39" s="79" t="s">
        <v>3</v>
      </c>
      <c r="V39" s="190"/>
      <c r="W39" s="123"/>
      <c r="X39" s="129"/>
      <c r="Y39" s="123"/>
      <c r="Z39" s="83" t="s">
        <v>10</v>
      </c>
    </row>
    <row r="40" spans="1:26" x14ac:dyDescent="0.4">
      <c r="A40" s="164"/>
      <c r="B40" s="167"/>
      <c r="C40" s="182"/>
      <c r="D40" s="131" t="s">
        <v>14</v>
      </c>
      <c r="E40" s="132"/>
      <c r="F40" s="171"/>
      <c r="G40" s="176"/>
      <c r="H40" s="172"/>
      <c r="I40" s="193"/>
      <c r="J40" s="196"/>
      <c r="K40" s="136"/>
      <c r="L40" s="123"/>
      <c r="M40" s="116"/>
      <c r="N40" s="123"/>
      <c r="O40" s="116"/>
      <c r="P40" s="187"/>
      <c r="Q40" s="155"/>
      <c r="R40" s="129"/>
      <c r="S40" s="187"/>
      <c r="T40" s="95"/>
      <c r="U40" s="96"/>
      <c r="V40" s="190"/>
      <c r="W40" s="123"/>
      <c r="X40" s="129"/>
      <c r="Y40" s="123"/>
      <c r="Z40" s="126"/>
    </row>
    <row r="41" spans="1:26" x14ac:dyDescent="0.4">
      <c r="A41" s="165"/>
      <c r="B41" s="168"/>
      <c r="C41" s="183"/>
      <c r="D41" s="161"/>
      <c r="E41" s="162"/>
      <c r="F41" s="161"/>
      <c r="G41" s="177"/>
      <c r="H41" s="162"/>
      <c r="I41" s="194"/>
      <c r="J41" s="197"/>
      <c r="K41" s="137"/>
      <c r="L41" s="124"/>
      <c r="M41" s="117"/>
      <c r="N41" s="124"/>
      <c r="O41" s="117"/>
      <c r="P41" s="188"/>
      <c r="Q41" s="156"/>
      <c r="R41" s="130"/>
      <c r="S41" s="188"/>
      <c r="T41" s="97"/>
      <c r="U41" s="98"/>
      <c r="V41" s="191"/>
      <c r="W41" s="124"/>
      <c r="X41" s="130"/>
      <c r="Y41" s="124"/>
      <c r="Z41" s="127"/>
    </row>
    <row r="42" spans="1:26" x14ac:dyDescent="0.4">
      <c r="A42" s="163"/>
      <c r="B42" s="166"/>
      <c r="C42" s="181" t="s">
        <v>75</v>
      </c>
      <c r="D42" s="169" t="s">
        <v>11</v>
      </c>
      <c r="E42" s="170"/>
      <c r="F42" s="173"/>
      <c r="G42" s="174"/>
      <c r="H42" s="175"/>
      <c r="I42" s="192"/>
      <c r="J42" s="195" t="s">
        <v>3</v>
      </c>
      <c r="K42" s="135" t="e">
        <f t="shared" si="1"/>
        <v>#DIV/0!</v>
      </c>
      <c r="L42" s="122" t="s">
        <v>20</v>
      </c>
      <c r="M42" s="115"/>
      <c r="N42" s="122" t="s">
        <v>52</v>
      </c>
      <c r="O42" s="115"/>
      <c r="P42" s="186" t="s">
        <v>3</v>
      </c>
      <c r="Q42" s="154" t="s">
        <v>67</v>
      </c>
      <c r="R42" s="128"/>
      <c r="S42" s="186" t="s">
        <v>3</v>
      </c>
      <c r="T42" s="81" t="s">
        <v>27</v>
      </c>
      <c r="U42" s="82"/>
      <c r="V42" s="189" t="e">
        <f>MIN(T43,T45)</f>
        <v>#DIV/0!</v>
      </c>
      <c r="W42" s="122" t="s">
        <v>3</v>
      </c>
      <c r="X42" s="129"/>
      <c r="Y42" s="123" t="s">
        <v>3</v>
      </c>
      <c r="Z42" s="78" t="s">
        <v>9</v>
      </c>
    </row>
    <row r="43" spans="1:26" x14ac:dyDescent="0.4">
      <c r="A43" s="164"/>
      <c r="B43" s="167"/>
      <c r="C43" s="182"/>
      <c r="D43" s="171"/>
      <c r="E43" s="172"/>
      <c r="F43" s="171"/>
      <c r="G43" s="176"/>
      <c r="H43" s="172"/>
      <c r="I43" s="193"/>
      <c r="J43" s="196"/>
      <c r="K43" s="136"/>
      <c r="L43" s="123"/>
      <c r="M43" s="116"/>
      <c r="N43" s="123"/>
      <c r="O43" s="116"/>
      <c r="P43" s="187"/>
      <c r="Q43" s="155"/>
      <c r="R43" s="129"/>
      <c r="S43" s="187"/>
      <c r="T43" s="80" t="e">
        <f>ROUNDDOWN(K42,-3)</f>
        <v>#DIV/0!</v>
      </c>
      <c r="U43" s="79" t="s">
        <v>3</v>
      </c>
      <c r="V43" s="190"/>
      <c r="W43" s="123"/>
      <c r="X43" s="129"/>
      <c r="Y43" s="123"/>
      <c r="Z43" s="126"/>
    </row>
    <row r="44" spans="1:26" x14ac:dyDescent="0.4">
      <c r="A44" s="164"/>
      <c r="B44" s="167"/>
      <c r="C44" s="182"/>
      <c r="D44" s="131" t="s">
        <v>12</v>
      </c>
      <c r="E44" s="132"/>
      <c r="F44" s="171"/>
      <c r="G44" s="176"/>
      <c r="H44" s="172"/>
      <c r="I44" s="193"/>
      <c r="J44" s="196"/>
      <c r="K44" s="136"/>
      <c r="L44" s="123"/>
      <c r="M44" s="116"/>
      <c r="N44" s="123"/>
      <c r="O44" s="116"/>
      <c r="P44" s="187"/>
      <c r="Q44" s="155"/>
      <c r="R44" s="129"/>
      <c r="S44" s="187"/>
      <c r="T44" s="131" t="s">
        <v>15</v>
      </c>
      <c r="U44" s="132"/>
      <c r="V44" s="190"/>
      <c r="W44" s="123"/>
      <c r="X44" s="129"/>
      <c r="Y44" s="123"/>
      <c r="Z44" s="126"/>
    </row>
    <row r="45" spans="1:26" x14ac:dyDescent="0.4">
      <c r="A45" s="164"/>
      <c r="B45" s="167"/>
      <c r="C45" s="182"/>
      <c r="D45" s="171"/>
      <c r="E45" s="172"/>
      <c r="F45" s="171"/>
      <c r="G45" s="176"/>
      <c r="H45" s="172"/>
      <c r="I45" s="193"/>
      <c r="J45" s="196"/>
      <c r="K45" s="136"/>
      <c r="L45" s="123"/>
      <c r="M45" s="116"/>
      <c r="N45" s="123"/>
      <c r="O45" s="116"/>
      <c r="P45" s="187"/>
      <c r="Q45" s="155"/>
      <c r="R45" s="129"/>
      <c r="S45" s="187"/>
      <c r="T45" s="99">
        <f>ROUNDDOWN(R42,-3)</f>
        <v>0</v>
      </c>
      <c r="U45" s="79" t="s">
        <v>3</v>
      </c>
      <c r="V45" s="190"/>
      <c r="W45" s="123"/>
      <c r="X45" s="129"/>
      <c r="Y45" s="123"/>
      <c r="Z45" s="83" t="s">
        <v>10</v>
      </c>
    </row>
    <row r="46" spans="1:26" x14ac:dyDescent="0.4">
      <c r="A46" s="164"/>
      <c r="B46" s="167"/>
      <c r="C46" s="182"/>
      <c r="D46" s="131" t="s">
        <v>14</v>
      </c>
      <c r="E46" s="132"/>
      <c r="F46" s="171"/>
      <c r="G46" s="176"/>
      <c r="H46" s="172"/>
      <c r="I46" s="193"/>
      <c r="J46" s="196"/>
      <c r="K46" s="136"/>
      <c r="L46" s="123"/>
      <c r="M46" s="116"/>
      <c r="N46" s="123"/>
      <c r="O46" s="116"/>
      <c r="P46" s="187"/>
      <c r="Q46" s="155"/>
      <c r="R46" s="129"/>
      <c r="S46" s="187"/>
      <c r="T46" s="95"/>
      <c r="U46" s="96"/>
      <c r="V46" s="190"/>
      <c r="W46" s="123"/>
      <c r="X46" s="129"/>
      <c r="Y46" s="123"/>
      <c r="Z46" s="126"/>
    </row>
    <row r="47" spans="1:26" x14ac:dyDescent="0.4">
      <c r="A47" s="165"/>
      <c r="B47" s="168"/>
      <c r="C47" s="183"/>
      <c r="D47" s="161"/>
      <c r="E47" s="162"/>
      <c r="F47" s="161"/>
      <c r="G47" s="177"/>
      <c r="H47" s="162"/>
      <c r="I47" s="194"/>
      <c r="J47" s="197"/>
      <c r="K47" s="137"/>
      <c r="L47" s="124"/>
      <c r="M47" s="117"/>
      <c r="N47" s="124"/>
      <c r="O47" s="117"/>
      <c r="P47" s="188"/>
      <c r="Q47" s="156"/>
      <c r="R47" s="130"/>
      <c r="S47" s="188"/>
      <c r="T47" s="97"/>
      <c r="U47" s="98"/>
      <c r="V47" s="191"/>
      <c r="W47" s="124"/>
      <c r="X47" s="129"/>
      <c r="Y47" s="123"/>
      <c r="Z47" s="127"/>
    </row>
    <row r="48" spans="1:26" x14ac:dyDescent="0.4">
      <c r="A48" s="163"/>
      <c r="B48" s="166"/>
      <c r="C48" s="181" t="s">
        <v>75</v>
      </c>
      <c r="D48" s="169" t="s">
        <v>11</v>
      </c>
      <c r="E48" s="170"/>
      <c r="F48" s="173"/>
      <c r="G48" s="174"/>
      <c r="H48" s="175"/>
      <c r="I48" s="192"/>
      <c r="J48" s="195" t="s">
        <v>3</v>
      </c>
      <c r="K48" s="135" t="e">
        <f>I48*MIN(1,$C$6/$C$5)</f>
        <v>#DIV/0!</v>
      </c>
      <c r="L48" s="122" t="s">
        <v>20</v>
      </c>
      <c r="M48" s="115"/>
      <c r="N48" s="122" t="s">
        <v>52</v>
      </c>
      <c r="O48" s="115"/>
      <c r="P48" s="186" t="s">
        <v>3</v>
      </c>
      <c r="Q48" s="154" t="s">
        <v>67</v>
      </c>
      <c r="R48" s="128"/>
      <c r="S48" s="186" t="s">
        <v>3</v>
      </c>
      <c r="T48" s="81" t="s">
        <v>27</v>
      </c>
      <c r="U48" s="82"/>
      <c r="V48" s="189" t="e">
        <f>MIN(T49,T51)</f>
        <v>#DIV/0!</v>
      </c>
      <c r="W48" s="122" t="s">
        <v>3</v>
      </c>
      <c r="X48" s="128"/>
      <c r="Y48" s="122" t="s">
        <v>3</v>
      </c>
      <c r="Z48" s="78" t="s">
        <v>9</v>
      </c>
    </row>
    <row r="49" spans="1:26" x14ac:dyDescent="0.4">
      <c r="A49" s="164"/>
      <c r="B49" s="167"/>
      <c r="C49" s="182"/>
      <c r="D49" s="171"/>
      <c r="E49" s="172"/>
      <c r="F49" s="171"/>
      <c r="G49" s="176"/>
      <c r="H49" s="172"/>
      <c r="I49" s="193"/>
      <c r="J49" s="196"/>
      <c r="K49" s="136"/>
      <c r="L49" s="123"/>
      <c r="M49" s="116"/>
      <c r="N49" s="123"/>
      <c r="O49" s="116"/>
      <c r="P49" s="187"/>
      <c r="Q49" s="155"/>
      <c r="R49" s="129"/>
      <c r="S49" s="187"/>
      <c r="T49" s="80" t="e">
        <f>ROUNDDOWN(K48,-3)</f>
        <v>#DIV/0!</v>
      </c>
      <c r="U49" s="79" t="s">
        <v>3</v>
      </c>
      <c r="V49" s="190"/>
      <c r="W49" s="123"/>
      <c r="X49" s="129"/>
      <c r="Y49" s="123"/>
      <c r="Z49" s="126"/>
    </row>
    <row r="50" spans="1:26" x14ac:dyDescent="0.4">
      <c r="A50" s="164"/>
      <c r="B50" s="167"/>
      <c r="C50" s="182"/>
      <c r="D50" s="131" t="s">
        <v>12</v>
      </c>
      <c r="E50" s="132"/>
      <c r="F50" s="171"/>
      <c r="G50" s="176"/>
      <c r="H50" s="172"/>
      <c r="I50" s="193"/>
      <c r="J50" s="196"/>
      <c r="K50" s="136"/>
      <c r="L50" s="123"/>
      <c r="M50" s="116"/>
      <c r="N50" s="123"/>
      <c r="O50" s="116"/>
      <c r="P50" s="187"/>
      <c r="Q50" s="155"/>
      <c r="R50" s="129"/>
      <c r="S50" s="187"/>
      <c r="T50" s="131" t="s">
        <v>15</v>
      </c>
      <c r="U50" s="132"/>
      <c r="V50" s="190"/>
      <c r="W50" s="123"/>
      <c r="X50" s="129"/>
      <c r="Y50" s="123"/>
      <c r="Z50" s="126"/>
    </row>
    <row r="51" spans="1:26" x14ac:dyDescent="0.4">
      <c r="A51" s="164"/>
      <c r="B51" s="167"/>
      <c r="C51" s="182"/>
      <c r="D51" s="171"/>
      <c r="E51" s="172"/>
      <c r="F51" s="171"/>
      <c r="G51" s="176"/>
      <c r="H51" s="172"/>
      <c r="I51" s="193"/>
      <c r="J51" s="196"/>
      <c r="K51" s="136"/>
      <c r="L51" s="123"/>
      <c r="M51" s="116"/>
      <c r="N51" s="123"/>
      <c r="O51" s="116"/>
      <c r="P51" s="187"/>
      <c r="Q51" s="155"/>
      <c r="R51" s="129"/>
      <c r="S51" s="187"/>
      <c r="T51" s="99">
        <f>ROUNDDOWN(R48,-3)</f>
        <v>0</v>
      </c>
      <c r="U51" s="79" t="s">
        <v>3</v>
      </c>
      <c r="V51" s="190"/>
      <c r="W51" s="123"/>
      <c r="X51" s="129"/>
      <c r="Y51" s="123"/>
      <c r="Z51" s="83" t="s">
        <v>10</v>
      </c>
    </row>
    <row r="52" spans="1:26" x14ac:dyDescent="0.4">
      <c r="A52" s="164"/>
      <c r="B52" s="167"/>
      <c r="C52" s="182"/>
      <c r="D52" s="131" t="s">
        <v>14</v>
      </c>
      <c r="E52" s="132"/>
      <c r="F52" s="171"/>
      <c r="G52" s="176"/>
      <c r="H52" s="172"/>
      <c r="I52" s="193"/>
      <c r="J52" s="196"/>
      <c r="K52" s="136"/>
      <c r="L52" s="123"/>
      <c r="M52" s="116"/>
      <c r="N52" s="123"/>
      <c r="O52" s="116"/>
      <c r="P52" s="187"/>
      <c r="Q52" s="155"/>
      <c r="R52" s="129"/>
      <c r="S52" s="187"/>
      <c r="T52" s="95"/>
      <c r="U52" s="96"/>
      <c r="V52" s="190"/>
      <c r="W52" s="123"/>
      <c r="X52" s="129"/>
      <c r="Y52" s="123"/>
      <c r="Z52" s="126"/>
    </row>
    <row r="53" spans="1:26" x14ac:dyDescent="0.4">
      <c r="A53" s="165"/>
      <c r="B53" s="168"/>
      <c r="C53" s="183"/>
      <c r="D53" s="161"/>
      <c r="E53" s="162"/>
      <c r="F53" s="161"/>
      <c r="G53" s="177"/>
      <c r="H53" s="162"/>
      <c r="I53" s="194"/>
      <c r="J53" s="197"/>
      <c r="K53" s="137"/>
      <c r="L53" s="124"/>
      <c r="M53" s="117"/>
      <c r="N53" s="124"/>
      <c r="O53" s="117"/>
      <c r="P53" s="188"/>
      <c r="Q53" s="156"/>
      <c r="R53" s="130"/>
      <c r="S53" s="188"/>
      <c r="T53" s="97"/>
      <c r="U53" s="98"/>
      <c r="V53" s="191"/>
      <c r="W53" s="124"/>
      <c r="X53" s="130"/>
      <c r="Y53" s="124"/>
      <c r="Z53" s="127"/>
    </row>
    <row r="54" spans="1:26" x14ac:dyDescent="0.4">
      <c r="A54" s="163"/>
      <c r="B54" s="166"/>
      <c r="C54" s="181" t="s">
        <v>75</v>
      </c>
      <c r="D54" s="169" t="s">
        <v>11</v>
      </c>
      <c r="E54" s="170"/>
      <c r="F54" s="173"/>
      <c r="G54" s="174"/>
      <c r="H54" s="175"/>
      <c r="I54" s="192"/>
      <c r="J54" s="195" t="s">
        <v>3</v>
      </c>
      <c r="K54" s="135" t="e">
        <f>I54*MIN(1,$C$6/$C$5)</f>
        <v>#DIV/0!</v>
      </c>
      <c r="L54" s="122" t="s">
        <v>20</v>
      </c>
      <c r="M54" s="115"/>
      <c r="N54" s="122" t="s">
        <v>52</v>
      </c>
      <c r="O54" s="115"/>
      <c r="P54" s="186" t="s">
        <v>3</v>
      </c>
      <c r="Q54" s="154" t="s">
        <v>67</v>
      </c>
      <c r="R54" s="128"/>
      <c r="S54" s="186" t="s">
        <v>3</v>
      </c>
      <c r="T54" s="81" t="s">
        <v>27</v>
      </c>
      <c r="U54" s="82"/>
      <c r="V54" s="189" t="e">
        <f>MIN(T55,T57)</f>
        <v>#DIV/0!</v>
      </c>
      <c r="W54" s="122" t="s">
        <v>3</v>
      </c>
      <c r="X54" s="129"/>
      <c r="Y54" s="123" t="s">
        <v>3</v>
      </c>
      <c r="Z54" s="78" t="s">
        <v>9</v>
      </c>
    </row>
    <row r="55" spans="1:26" x14ac:dyDescent="0.4">
      <c r="A55" s="164"/>
      <c r="B55" s="167"/>
      <c r="C55" s="182"/>
      <c r="D55" s="171"/>
      <c r="E55" s="172"/>
      <c r="F55" s="171"/>
      <c r="G55" s="176"/>
      <c r="H55" s="172"/>
      <c r="I55" s="193"/>
      <c r="J55" s="196"/>
      <c r="K55" s="136"/>
      <c r="L55" s="123"/>
      <c r="M55" s="116"/>
      <c r="N55" s="123"/>
      <c r="O55" s="116"/>
      <c r="P55" s="187"/>
      <c r="Q55" s="155"/>
      <c r="R55" s="129"/>
      <c r="S55" s="187"/>
      <c r="T55" s="80" t="e">
        <f>ROUNDDOWN(K54,-3)</f>
        <v>#DIV/0!</v>
      </c>
      <c r="U55" s="79" t="s">
        <v>3</v>
      </c>
      <c r="V55" s="190"/>
      <c r="W55" s="123"/>
      <c r="X55" s="129"/>
      <c r="Y55" s="123"/>
      <c r="Z55" s="126"/>
    </row>
    <row r="56" spans="1:26" x14ac:dyDescent="0.4">
      <c r="A56" s="164"/>
      <c r="B56" s="167"/>
      <c r="C56" s="182"/>
      <c r="D56" s="131" t="s">
        <v>12</v>
      </c>
      <c r="E56" s="132"/>
      <c r="F56" s="171"/>
      <c r="G56" s="176"/>
      <c r="H56" s="172"/>
      <c r="I56" s="193"/>
      <c r="J56" s="196"/>
      <c r="K56" s="136"/>
      <c r="L56" s="123"/>
      <c r="M56" s="116"/>
      <c r="N56" s="123"/>
      <c r="O56" s="116"/>
      <c r="P56" s="187"/>
      <c r="Q56" s="155"/>
      <c r="R56" s="129"/>
      <c r="S56" s="187"/>
      <c r="T56" s="131" t="s">
        <v>15</v>
      </c>
      <c r="U56" s="132"/>
      <c r="V56" s="190"/>
      <c r="W56" s="123"/>
      <c r="X56" s="129"/>
      <c r="Y56" s="123"/>
      <c r="Z56" s="126"/>
    </row>
    <row r="57" spans="1:26" x14ac:dyDescent="0.4">
      <c r="A57" s="164"/>
      <c r="B57" s="167"/>
      <c r="C57" s="182"/>
      <c r="D57" s="171"/>
      <c r="E57" s="172"/>
      <c r="F57" s="171"/>
      <c r="G57" s="176"/>
      <c r="H57" s="172"/>
      <c r="I57" s="193"/>
      <c r="J57" s="196"/>
      <c r="K57" s="136"/>
      <c r="L57" s="123"/>
      <c r="M57" s="116"/>
      <c r="N57" s="123"/>
      <c r="O57" s="116"/>
      <c r="P57" s="187"/>
      <c r="Q57" s="155"/>
      <c r="R57" s="129"/>
      <c r="S57" s="187"/>
      <c r="T57" s="99">
        <f>ROUNDDOWN(R54,-3)</f>
        <v>0</v>
      </c>
      <c r="U57" s="79" t="s">
        <v>3</v>
      </c>
      <c r="V57" s="190"/>
      <c r="W57" s="123"/>
      <c r="X57" s="129"/>
      <c r="Y57" s="123"/>
      <c r="Z57" s="83" t="s">
        <v>10</v>
      </c>
    </row>
    <row r="58" spans="1:26" x14ac:dyDescent="0.4">
      <c r="A58" s="164"/>
      <c r="B58" s="167"/>
      <c r="C58" s="182"/>
      <c r="D58" s="131" t="s">
        <v>14</v>
      </c>
      <c r="E58" s="132"/>
      <c r="F58" s="171"/>
      <c r="G58" s="176"/>
      <c r="H58" s="172"/>
      <c r="I58" s="193"/>
      <c r="J58" s="196"/>
      <c r="K58" s="136"/>
      <c r="L58" s="123"/>
      <c r="M58" s="116"/>
      <c r="N58" s="123"/>
      <c r="O58" s="116"/>
      <c r="P58" s="187"/>
      <c r="Q58" s="155"/>
      <c r="R58" s="129"/>
      <c r="S58" s="187"/>
      <c r="T58" s="95"/>
      <c r="U58" s="96"/>
      <c r="V58" s="190"/>
      <c r="W58" s="123"/>
      <c r="X58" s="129"/>
      <c r="Y58" s="123"/>
      <c r="Z58" s="126"/>
    </row>
    <row r="59" spans="1:26" x14ac:dyDescent="0.4">
      <c r="A59" s="165"/>
      <c r="B59" s="168"/>
      <c r="C59" s="183"/>
      <c r="D59" s="161"/>
      <c r="E59" s="162"/>
      <c r="F59" s="161"/>
      <c r="G59" s="177"/>
      <c r="H59" s="162"/>
      <c r="I59" s="194"/>
      <c r="J59" s="197"/>
      <c r="K59" s="137"/>
      <c r="L59" s="124"/>
      <c r="M59" s="117"/>
      <c r="N59" s="124"/>
      <c r="O59" s="117"/>
      <c r="P59" s="188"/>
      <c r="Q59" s="156"/>
      <c r="R59" s="130"/>
      <c r="S59" s="188"/>
      <c r="T59" s="97"/>
      <c r="U59" s="98"/>
      <c r="V59" s="191"/>
      <c r="W59" s="124"/>
      <c r="X59" s="129"/>
      <c r="Y59" s="123"/>
      <c r="Z59" s="127"/>
    </row>
    <row r="60" spans="1:26" x14ac:dyDescent="0.4">
      <c r="A60" s="163"/>
      <c r="B60" s="166"/>
      <c r="C60" s="181" t="s">
        <v>75</v>
      </c>
      <c r="D60" s="169" t="s">
        <v>11</v>
      </c>
      <c r="E60" s="170"/>
      <c r="F60" s="173"/>
      <c r="G60" s="174"/>
      <c r="H60" s="175"/>
      <c r="I60" s="192"/>
      <c r="J60" s="195" t="s">
        <v>3</v>
      </c>
      <c r="K60" s="135" t="e">
        <f>I60*MIN(1,$C$6/$C$5)</f>
        <v>#DIV/0!</v>
      </c>
      <c r="L60" s="122" t="s">
        <v>20</v>
      </c>
      <c r="M60" s="115"/>
      <c r="N60" s="122" t="s">
        <v>52</v>
      </c>
      <c r="O60" s="115"/>
      <c r="P60" s="186" t="s">
        <v>3</v>
      </c>
      <c r="Q60" s="154" t="s">
        <v>67</v>
      </c>
      <c r="R60" s="128"/>
      <c r="S60" s="186" t="s">
        <v>3</v>
      </c>
      <c r="T60" s="81" t="s">
        <v>27</v>
      </c>
      <c r="U60" s="82"/>
      <c r="V60" s="189" t="e">
        <f>MIN(T61,T63)</f>
        <v>#DIV/0!</v>
      </c>
      <c r="W60" s="122" t="s">
        <v>3</v>
      </c>
      <c r="X60" s="178"/>
      <c r="Y60" s="122" t="s">
        <v>3</v>
      </c>
      <c r="Z60" s="78" t="s">
        <v>9</v>
      </c>
    </row>
    <row r="61" spans="1:26" x14ac:dyDescent="0.4">
      <c r="A61" s="164"/>
      <c r="B61" s="167"/>
      <c r="C61" s="182"/>
      <c r="D61" s="171"/>
      <c r="E61" s="172"/>
      <c r="F61" s="171"/>
      <c r="G61" s="176"/>
      <c r="H61" s="172"/>
      <c r="I61" s="193"/>
      <c r="J61" s="196"/>
      <c r="K61" s="136"/>
      <c r="L61" s="123"/>
      <c r="M61" s="116"/>
      <c r="N61" s="123"/>
      <c r="O61" s="116"/>
      <c r="P61" s="187"/>
      <c r="Q61" s="155"/>
      <c r="R61" s="129"/>
      <c r="S61" s="187"/>
      <c r="T61" s="80" t="e">
        <f>ROUNDDOWN(K60,-3)</f>
        <v>#DIV/0!</v>
      </c>
      <c r="U61" s="79" t="s">
        <v>3</v>
      </c>
      <c r="V61" s="190"/>
      <c r="W61" s="123"/>
      <c r="X61" s="179"/>
      <c r="Y61" s="123"/>
      <c r="Z61" s="126"/>
    </row>
    <row r="62" spans="1:26" x14ac:dyDescent="0.4">
      <c r="A62" s="164"/>
      <c r="B62" s="167"/>
      <c r="C62" s="182"/>
      <c r="D62" s="131" t="s">
        <v>12</v>
      </c>
      <c r="E62" s="132"/>
      <c r="F62" s="171"/>
      <c r="G62" s="176"/>
      <c r="H62" s="172"/>
      <c r="I62" s="193"/>
      <c r="J62" s="196"/>
      <c r="K62" s="136"/>
      <c r="L62" s="123"/>
      <c r="M62" s="116"/>
      <c r="N62" s="123"/>
      <c r="O62" s="116"/>
      <c r="P62" s="187"/>
      <c r="Q62" s="155"/>
      <c r="R62" s="129"/>
      <c r="S62" s="187"/>
      <c r="T62" s="131" t="s">
        <v>15</v>
      </c>
      <c r="U62" s="132"/>
      <c r="V62" s="190"/>
      <c r="W62" s="123"/>
      <c r="X62" s="179"/>
      <c r="Y62" s="123"/>
      <c r="Z62" s="126"/>
    </row>
    <row r="63" spans="1:26" x14ac:dyDescent="0.4">
      <c r="A63" s="164"/>
      <c r="B63" s="167"/>
      <c r="C63" s="182"/>
      <c r="D63" s="171"/>
      <c r="E63" s="172"/>
      <c r="F63" s="171"/>
      <c r="G63" s="176"/>
      <c r="H63" s="172"/>
      <c r="I63" s="193"/>
      <c r="J63" s="196"/>
      <c r="K63" s="136"/>
      <c r="L63" s="123"/>
      <c r="M63" s="116"/>
      <c r="N63" s="123"/>
      <c r="O63" s="116"/>
      <c r="P63" s="187"/>
      <c r="Q63" s="155"/>
      <c r="R63" s="129"/>
      <c r="S63" s="187"/>
      <c r="T63" s="99">
        <f>ROUNDDOWN(R60,-3)</f>
        <v>0</v>
      </c>
      <c r="U63" s="79" t="s">
        <v>3</v>
      </c>
      <c r="V63" s="190"/>
      <c r="W63" s="123"/>
      <c r="X63" s="179"/>
      <c r="Y63" s="123"/>
      <c r="Z63" s="83" t="s">
        <v>10</v>
      </c>
    </row>
    <row r="64" spans="1:26" x14ac:dyDescent="0.4">
      <c r="A64" s="164"/>
      <c r="B64" s="167"/>
      <c r="C64" s="182"/>
      <c r="D64" s="131" t="s">
        <v>14</v>
      </c>
      <c r="E64" s="132"/>
      <c r="F64" s="171"/>
      <c r="G64" s="176"/>
      <c r="H64" s="172"/>
      <c r="I64" s="193"/>
      <c r="J64" s="196"/>
      <c r="K64" s="136"/>
      <c r="L64" s="123"/>
      <c r="M64" s="116"/>
      <c r="N64" s="123"/>
      <c r="O64" s="116"/>
      <c r="P64" s="187"/>
      <c r="Q64" s="155"/>
      <c r="R64" s="129"/>
      <c r="S64" s="187"/>
      <c r="T64" s="95"/>
      <c r="U64" s="96"/>
      <c r="V64" s="190"/>
      <c r="W64" s="123"/>
      <c r="X64" s="179"/>
      <c r="Y64" s="123"/>
      <c r="Z64" s="126"/>
    </row>
    <row r="65" spans="1:26" x14ac:dyDescent="0.4">
      <c r="A65" s="165"/>
      <c r="B65" s="168"/>
      <c r="C65" s="183"/>
      <c r="D65" s="161"/>
      <c r="E65" s="162"/>
      <c r="F65" s="161"/>
      <c r="G65" s="177"/>
      <c r="H65" s="162"/>
      <c r="I65" s="194"/>
      <c r="J65" s="197"/>
      <c r="K65" s="137"/>
      <c r="L65" s="124"/>
      <c r="M65" s="117"/>
      <c r="N65" s="124"/>
      <c r="O65" s="117"/>
      <c r="P65" s="188"/>
      <c r="Q65" s="156"/>
      <c r="R65" s="130"/>
      <c r="S65" s="188"/>
      <c r="T65" s="97"/>
      <c r="U65" s="98"/>
      <c r="V65" s="191"/>
      <c r="W65" s="124"/>
      <c r="X65" s="180"/>
      <c r="Y65" s="124"/>
      <c r="Z65" s="127"/>
    </row>
    <row r="66" spans="1:26" x14ac:dyDescent="0.4">
      <c r="A66" s="163"/>
      <c r="B66" s="166"/>
      <c r="C66" s="181" t="s">
        <v>75</v>
      </c>
      <c r="D66" s="169" t="s">
        <v>11</v>
      </c>
      <c r="E66" s="170"/>
      <c r="F66" s="173"/>
      <c r="G66" s="174"/>
      <c r="H66" s="175"/>
      <c r="I66" s="192"/>
      <c r="J66" s="195" t="s">
        <v>3</v>
      </c>
      <c r="K66" s="135" t="e">
        <f>I66*MIN(1,$C$6/$C$5)</f>
        <v>#DIV/0!</v>
      </c>
      <c r="L66" s="122" t="s">
        <v>20</v>
      </c>
      <c r="M66" s="115"/>
      <c r="N66" s="122" t="s">
        <v>52</v>
      </c>
      <c r="O66" s="115"/>
      <c r="P66" s="186" t="s">
        <v>3</v>
      </c>
      <c r="Q66" s="154" t="s">
        <v>67</v>
      </c>
      <c r="R66" s="128"/>
      <c r="S66" s="186" t="s">
        <v>3</v>
      </c>
      <c r="T66" s="81" t="s">
        <v>27</v>
      </c>
      <c r="U66" s="82"/>
      <c r="V66" s="189" t="e">
        <f>MIN(T67,T69)</f>
        <v>#DIV/0!</v>
      </c>
      <c r="W66" s="122" t="s">
        <v>3</v>
      </c>
      <c r="X66" s="179"/>
      <c r="Y66" s="123" t="s">
        <v>3</v>
      </c>
      <c r="Z66" s="78" t="s">
        <v>9</v>
      </c>
    </row>
    <row r="67" spans="1:26" x14ac:dyDescent="0.4">
      <c r="A67" s="164"/>
      <c r="B67" s="167"/>
      <c r="C67" s="182"/>
      <c r="D67" s="171"/>
      <c r="E67" s="172"/>
      <c r="F67" s="171"/>
      <c r="G67" s="176"/>
      <c r="H67" s="172"/>
      <c r="I67" s="193"/>
      <c r="J67" s="196"/>
      <c r="K67" s="136"/>
      <c r="L67" s="123"/>
      <c r="M67" s="116"/>
      <c r="N67" s="123"/>
      <c r="O67" s="116"/>
      <c r="P67" s="187"/>
      <c r="Q67" s="155"/>
      <c r="R67" s="129"/>
      <c r="S67" s="187"/>
      <c r="T67" s="80" t="e">
        <f>ROUNDDOWN(K66,-3)</f>
        <v>#DIV/0!</v>
      </c>
      <c r="U67" s="79" t="s">
        <v>3</v>
      </c>
      <c r="V67" s="190"/>
      <c r="W67" s="123"/>
      <c r="X67" s="179"/>
      <c r="Y67" s="123"/>
      <c r="Z67" s="126"/>
    </row>
    <row r="68" spans="1:26" x14ac:dyDescent="0.4">
      <c r="A68" s="164"/>
      <c r="B68" s="167"/>
      <c r="C68" s="182"/>
      <c r="D68" s="131" t="s">
        <v>12</v>
      </c>
      <c r="E68" s="132"/>
      <c r="F68" s="171"/>
      <c r="G68" s="176"/>
      <c r="H68" s="172"/>
      <c r="I68" s="193"/>
      <c r="J68" s="196"/>
      <c r="K68" s="136"/>
      <c r="L68" s="123"/>
      <c r="M68" s="116"/>
      <c r="N68" s="123"/>
      <c r="O68" s="116"/>
      <c r="P68" s="187"/>
      <c r="Q68" s="155"/>
      <c r="R68" s="129"/>
      <c r="S68" s="187"/>
      <c r="T68" s="131" t="s">
        <v>15</v>
      </c>
      <c r="U68" s="132"/>
      <c r="V68" s="190"/>
      <c r="W68" s="123"/>
      <c r="X68" s="179"/>
      <c r="Y68" s="123"/>
      <c r="Z68" s="126"/>
    </row>
    <row r="69" spans="1:26" x14ac:dyDescent="0.4">
      <c r="A69" s="164"/>
      <c r="B69" s="167"/>
      <c r="C69" s="182"/>
      <c r="D69" s="171"/>
      <c r="E69" s="172"/>
      <c r="F69" s="171"/>
      <c r="G69" s="176"/>
      <c r="H69" s="172"/>
      <c r="I69" s="193"/>
      <c r="J69" s="196"/>
      <c r="K69" s="136"/>
      <c r="L69" s="123"/>
      <c r="M69" s="116"/>
      <c r="N69" s="123"/>
      <c r="O69" s="116"/>
      <c r="P69" s="187"/>
      <c r="Q69" s="155"/>
      <c r="R69" s="129"/>
      <c r="S69" s="187"/>
      <c r="T69" s="99">
        <f>ROUNDDOWN(R66,-3)</f>
        <v>0</v>
      </c>
      <c r="U69" s="79" t="s">
        <v>3</v>
      </c>
      <c r="V69" s="190"/>
      <c r="W69" s="123"/>
      <c r="X69" s="179"/>
      <c r="Y69" s="123"/>
      <c r="Z69" s="83" t="s">
        <v>10</v>
      </c>
    </row>
    <row r="70" spans="1:26" x14ac:dyDescent="0.4">
      <c r="A70" s="164"/>
      <c r="B70" s="167"/>
      <c r="C70" s="182"/>
      <c r="D70" s="131" t="s">
        <v>14</v>
      </c>
      <c r="E70" s="132"/>
      <c r="F70" s="171"/>
      <c r="G70" s="176"/>
      <c r="H70" s="172"/>
      <c r="I70" s="193"/>
      <c r="J70" s="196"/>
      <c r="K70" s="136"/>
      <c r="L70" s="123"/>
      <c r="M70" s="116"/>
      <c r="N70" s="123"/>
      <c r="O70" s="116"/>
      <c r="P70" s="187"/>
      <c r="Q70" s="155"/>
      <c r="R70" s="129"/>
      <c r="S70" s="187"/>
      <c r="T70" s="95"/>
      <c r="U70" s="96"/>
      <c r="V70" s="190"/>
      <c r="W70" s="123"/>
      <c r="X70" s="179"/>
      <c r="Y70" s="123"/>
      <c r="Z70" s="126"/>
    </row>
    <row r="71" spans="1:26" x14ac:dyDescent="0.4">
      <c r="A71" s="165"/>
      <c r="B71" s="168"/>
      <c r="C71" s="183"/>
      <c r="D71" s="161"/>
      <c r="E71" s="162"/>
      <c r="F71" s="161"/>
      <c r="G71" s="177"/>
      <c r="H71" s="162"/>
      <c r="I71" s="194"/>
      <c r="J71" s="197"/>
      <c r="K71" s="137"/>
      <c r="L71" s="124"/>
      <c r="M71" s="117"/>
      <c r="N71" s="124"/>
      <c r="O71" s="117"/>
      <c r="P71" s="188"/>
      <c r="Q71" s="156"/>
      <c r="R71" s="130"/>
      <c r="S71" s="188"/>
      <c r="T71" s="97"/>
      <c r="U71" s="98"/>
      <c r="V71" s="191"/>
      <c r="W71" s="124"/>
      <c r="X71" s="179"/>
      <c r="Y71" s="123"/>
      <c r="Z71" s="127"/>
    </row>
    <row r="72" spans="1:26" x14ac:dyDescent="0.4">
      <c r="A72" s="163"/>
      <c r="B72" s="166"/>
      <c r="C72" s="181" t="s">
        <v>75</v>
      </c>
      <c r="D72" s="169" t="s">
        <v>11</v>
      </c>
      <c r="E72" s="170"/>
      <c r="F72" s="173"/>
      <c r="G72" s="174"/>
      <c r="H72" s="175"/>
      <c r="I72" s="192"/>
      <c r="J72" s="195" t="s">
        <v>3</v>
      </c>
      <c r="K72" s="135" t="e">
        <f>I72*MIN(1,$C$6/$C$5)</f>
        <v>#DIV/0!</v>
      </c>
      <c r="L72" s="122" t="s">
        <v>20</v>
      </c>
      <c r="M72" s="115"/>
      <c r="N72" s="122" t="s">
        <v>52</v>
      </c>
      <c r="O72" s="115"/>
      <c r="P72" s="186" t="s">
        <v>3</v>
      </c>
      <c r="Q72" s="154" t="s">
        <v>67</v>
      </c>
      <c r="R72" s="128"/>
      <c r="S72" s="186" t="s">
        <v>3</v>
      </c>
      <c r="T72" s="81" t="s">
        <v>27</v>
      </c>
      <c r="U72" s="82"/>
      <c r="V72" s="189" t="e">
        <f>MIN(T73,T75)</f>
        <v>#DIV/0!</v>
      </c>
      <c r="W72" s="122" t="s">
        <v>3</v>
      </c>
      <c r="X72" s="178"/>
      <c r="Y72" s="122" t="s">
        <v>3</v>
      </c>
      <c r="Z72" s="78" t="s">
        <v>9</v>
      </c>
    </row>
    <row r="73" spans="1:26" x14ac:dyDescent="0.4">
      <c r="A73" s="164"/>
      <c r="B73" s="167"/>
      <c r="C73" s="182"/>
      <c r="D73" s="171"/>
      <c r="E73" s="172"/>
      <c r="F73" s="171"/>
      <c r="G73" s="176"/>
      <c r="H73" s="172"/>
      <c r="I73" s="193"/>
      <c r="J73" s="196"/>
      <c r="K73" s="136"/>
      <c r="L73" s="123"/>
      <c r="M73" s="116"/>
      <c r="N73" s="123"/>
      <c r="O73" s="116"/>
      <c r="P73" s="187"/>
      <c r="Q73" s="155"/>
      <c r="R73" s="129"/>
      <c r="S73" s="187"/>
      <c r="T73" s="80" t="e">
        <f>ROUNDDOWN(K72,-3)</f>
        <v>#DIV/0!</v>
      </c>
      <c r="U73" s="79" t="s">
        <v>3</v>
      </c>
      <c r="V73" s="190"/>
      <c r="W73" s="123"/>
      <c r="X73" s="179"/>
      <c r="Y73" s="123"/>
      <c r="Z73" s="126"/>
    </row>
    <row r="74" spans="1:26" x14ac:dyDescent="0.4">
      <c r="A74" s="164"/>
      <c r="B74" s="167"/>
      <c r="C74" s="182"/>
      <c r="D74" s="131" t="s">
        <v>12</v>
      </c>
      <c r="E74" s="132"/>
      <c r="F74" s="171"/>
      <c r="G74" s="176"/>
      <c r="H74" s="172"/>
      <c r="I74" s="193"/>
      <c r="J74" s="196"/>
      <c r="K74" s="136"/>
      <c r="L74" s="123"/>
      <c r="M74" s="116"/>
      <c r="N74" s="123"/>
      <c r="O74" s="116"/>
      <c r="P74" s="187"/>
      <c r="Q74" s="155"/>
      <c r="R74" s="129"/>
      <c r="S74" s="187"/>
      <c r="T74" s="131" t="s">
        <v>15</v>
      </c>
      <c r="U74" s="132"/>
      <c r="V74" s="190"/>
      <c r="W74" s="123"/>
      <c r="X74" s="179"/>
      <c r="Y74" s="123"/>
      <c r="Z74" s="126"/>
    </row>
    <row r="75" spans="1:26" x14ac:dyDescent="0.4">
      <c r="A75" s="164"/>
      <c r="B75" s="167"/>
      <c r="C75" s="182"/>
      <c r="D75" s="171"/>
      <c r="E75" s="172"/>
      <c r="F75" s="171"/>
      <c r="G75" s="176"/>
      <c r="H75" s="172"/>
      <c r="I75" s="193"/>
      <c r="J75" s="196"/>
      <c r="K75" s="136"/>
      <c r="L75" s="123"/>
      <c r="M75" s="116"/>
      <c r="N75" s="123"/>
      <c r="O75" s="116"/>
      <c r="P75" s="187"/>
      <c r="Q75" s="155"/>
      <c r="R75" s="129"/>
      <c r="S75" s="187"/>
      <c r="T75" s="99">
        <f>ROUNDDOWN(R72,-3)</f>
        <v>0</v>
      </c>
      <c r="U75" s="79" t="s">
        <v>3</v>
      </c>
      <c r="V75" s="190"/>
      <c r="W75" s="123"/>
      <c r="X75" s="179"/>
      <c r="Y75" s="123"/>
      <c r="Z75" s="83" t="s">
        <v>10</v>
      </c>
    </row>
    <row r="76" spans="1:26" x14ac:dyDescent="0.4">
      <c r="A76" s="164"/>
      <c r="B76" s="167"/>
      <c r="C76" s="182"/>
      <c r="D76" s="131" t="s">
        <v>14</v>
      </c>
      <c r="E76" s="132"/>
      <c r="F76" s="171"/>
      <c r="G76" s="176"/>
      <c r="H76" s="172"/>
      <c r="I76" s="193"/>
      <c r="J76" s="196"/>
      <c r="K76" s="136"/>
      <c r="L76" s="123"/>
      <c r="M76" s="116"/>
      <c r="N76" s="123"/>
      <c r="O76" s="116"/>
      <c r="P76" s="187"/>
      <c r="Q76" s="155"/>
      <c r="R76" s="129"/>
      <c r="S76" s="187"/>
      <c r="T76" s="95"/>
      <c r="U76" s="96"/>
      <c r="V76" s="190"/>
      <c r="W76" s="123"/>
      <c r="X76" s="179"/>
      <c r="Y76" s="123"/>
      <c r="Z76" s="126"/>
    </row>
    <row r="77" spans="1:26" x14ac:dyDescent="0.4">
      <c r="A77" s="165"/>
      <c r="B77" s="168"/>
      <c r="C77" s="183"/>
      <c r="D77" s="161"/>
      <c r="E77" s="162"/>
      <c r="F77" s="161"/>
      <c r="G77" s="177"/>
      <c r="H77" s="162"/>
      <c r="I77" s="194"/>
      <c r="J77" s="197"/>
      <c r="K77" s="137"/>
      <c r="L77" s="124"/>
      <c r="M77" s="117"/>
      <c r="N77" s="124"/>
      <c r="O77" s="117"/>
      <c r="P77" s="188"/>
      <c r="Q77" s="156"/>
      <c r="R77" s="130"/>
      <c r="S77" s="188"/>
      <c r="T77" s="97"/>
      <c r="U77" s="98"/>
      <c r="V77" s="191"/>
      <c r="W77" s="124"/>
      <c r="X77" s="180"/>
      <c r="Y77" s="124"/>
      <c r="Z77" s="127"/>
    </row>
    <row r="78" spans="1:26" x14ac:dyDescent="0.4">
      <c r="A78" s="163"/>
      <c r="B78" s="166"/>
      <c r="C78" s="181" t="s">
        <v>75</v>
      </c>
      <c r="D78" s="169" t="s">
        <v>11</v>
      </c>
      <c r="E78" s="170"/>
      <c r="F78" s="173"/>
      <c r="G78" s="174"/>
      <c r="H78" s="175"/>
      <c r="I78" s="192"/>
      <c r="J78" s="195" t="s">
        <v>3</v>
      </c>
      <c r="K78" s="135" t="e">
        <f>I78*MIN(1,$C$6/$C$5)</f>
        <v>#DIV/0!</v>
      </c>
      <c r="L78" s="122" t="s">
        <v>20</v>
      </c>
      <c r="M78" s="115"/>
      <c r="N78" s="122" t="s">
        <v>52</v>
      </c>
      <c r="O78" s="115"/>
      <c r="P78" s="186" t="s">
        <v>3</v>
      </c>
      <c r="Q78" s="154" t="s">
        <v>67</v>
      </c>
      <c r="R78" s="128"/>
      <c r="S78" s="186" t="s">
        <v>3</v>
      </c>
      <c r="T78" s="81" t="s">
        <v>27</v>
      </c>
      <c r="U78" s="82"/>
      <c r="V78" s="189" t="e">
        <f>MIN(T79,T81)</f>
        <v>#DIV/0!</v>
      </c>
      <c r="W78" s="122" t="s">
        <v>3</v>
      </c>
      <c r="X78" s="179"/>
      <c r="Y78" s="123" t="s">
        <v>3</v>
      </c>
      <c r="Z78" s="78" t="s">
        <v>9</v>
      </c>
    </row>
    <row r="79" spans="1:26" x14ac:dyDescent="0.4">
      <c r="A79" s="164"/>
      <c r="B79" s="167"/>
      <c r="C79" s="182"/>
      <c r="D79" s="171"/>
      <c r="E79" s="172"/>
      <c r="F79" s="171"/>
      <c r="G79" s="176"/>
      <c r="H79" s="172"/>
      <c r="I79" s="193"/>
      <c r="J79" s="196"/>
      <c r="K79" s="136"/>
      <c r="L79" s="123"/>
      <c r="M79" s="116"/>
      <c r="N79" s="123"/>
      <c r="O79" s="116"/>
      <c r="P79" s="187"/>
      <c r="Q79" s="155"/>
      <c r="R79" s="129"/>
      <c r="S79" s="187"/>
      <c r="T79" s="80" t="e">
        <f>ROUNDDOWN(K78,-3)</f>
        <v>#DIV/0!</v>
      </c>
      <c r="U79" s="79" t="s">
        <v>3</v>
      </c>
      <c r="V79" s="190"/>
      <c r="W79" s="123"/>
      <c r="X79" s="179"/>
      <c r="Y79" s="123"/>
      <c r="Z79" s="126"/>
    </row>
    <row r="80" spans="1:26" x14ac:dyDescent="0.4">
      <c r="A80" s="164"/>
      <c r="B80" s="167"/>
      <c r="C80" s="182"/>
      <c r="D80" s="131" t="s">
        <v>12</v>
      </c>
      <c r="E80" s="132"/>
      <c r="F80" s="171"/>
      <c r="G80" s="176"/>
      <c r="H80" s="172"/>
      <c r="I80" s="193"/>
      <c r="J80" s="196"/>
      <c r="K80" s="136"/>
      <c r="L80" s="123"/>
      <c r="M80" s="116"/>
      <c r="N80" s="123"/>
      <c r="O80" s="116"/>
      <c r="P80" s="187"/>
      <c r="Q80" s="155"/>
      <c r="R80" s="129"/>
      <c r="S80" s="187"/>
      <c r="T80" s="131" t="s">
        <v>15</v>
      </c>
      <c r="U80" s="132"/>
      <c r="V80" s="190"/>
      <c r="W80" s="123"/>
      <c r="X80" s="179"/>
      <c r="Y80" s="123"/>
      <c r="Z80" s="126"/>
    </row>
    <row r="81" spans="1:26" x14ac:dyDescent="0.4">
      <c r="A81" s="164"/>
      <c r="B81" s="167"/>
      <c r="C81" s="182"/>
      <c r="D81" s="171"/>
      <c r="E81" s="172"/>
      <c r="F81" s="171"/>
      <c r="G81" s="176"/>
      <c r="H81" s="172"/>
      <c r="I81" s="193"/>
      <c r="J81" s="196"/>
      <c r="K81" s="136"/>
      <c r="L81" s="123"/>
      <c r="M81" s="116"/>
      <c r="N81" s="123"/>
      <c r="O81" s="116"/>
      <c r="P81" s="187"/>
      <c r="Q81" s="155"/>
      <c r="R81" s="129"/>
      <c r="S81" s="187"/>
      <c r="T81" s="99">
        <f>ROUNDDOWN(R78,-3)</f>
        <v>0</v>
      </c>
      <c r="U81" s="79" t="s">
        <v>3</v>
      </c>
      <c r="V81" s="190"/>
      <c r="W81" s="123"/>
      <c r="X81" s="179"/>
      <c r="Y81" s="123"/>
      <c r="Z81" s="83" t="s">
        <v>10</v>
      </c>
    </row>
    <row r="82" spans="1:26" x14ac:dyDescent="0.4">
      <c r="A82" s="164"/>
      <c r="B82" s="167"/>
      <c r="C82" s="182"/>
      <c r="D82" s="131" t="s">
        <v>14</v>
      </c>
      <c r="E82" s="132"/>
      <c r="F82" s="171"/>
      <c r="G82" s="176"/>
      <c r="H82" s="172"/>
      <c r="I82" s="193"/>
      <c r="J82" s="196"/>
      <c r="K82" s="136"/>
      <c r="L82" s="123"/>
      <c r="M82" s="116"/>
      <c r="N82" s="123"/>
      <c r="O82" s="116"/>
      <c r="P82" s="187"/>
      <c r="Q82" s="155"/>
      <c r="R82" s="129"/>
      <c r="S82" s="187"/>
      <c r="T82" s="95"/>
      <c r="U82" s="96"/>
      <c r="V82" s="190"/>
      <c r="W82" s="123"/>
      <c r="X82" s="179"/>
      <c r="Y82" s="123"/>
      <c r="Z82" s="126"/>
    </row>
    <row r="83" spans="1:26" x14ac:dyDescent="0.4">
      <c r="A83" s="165"/>
      <c r="B83" s="168"/>
      <c r="C83" s="183"/>
      <c r="D83" s="161"/>
      <c r="E83" s="162"/>
      <c r="F83" s="161"/>
      <c r="G83" s="177"/>
      <c r="H83" s="162"/>
      <c r="I83" s="194"/>
      <c r="J83" s="197"/>
      <c r="K83" s="137"/>
      <c r="L83" s="124"/>
      <c r="M83" s="117"/>
      <c r="N83" s="124"/>
      <c r="O83" s="117"/>
      <c r="P83" s="188"/>
      <c r="Q83" s="156"/>
      <c r="R83" s="130"/>
      <c r="S83" s="188"/>
      <c r="T83" s="97"/>
      <c r="U83" s="98"/>
      <c r="V83" s="191"/>
      <c r="W83" s="124"/>
      <c r="X83" s="179"/>
      <c r="Y83" s="123"/>
      <c r="Z83" s="127"/>
    </row>
    <row r="84" spans="1:26" x14ac:dyDescent="0.4">
      <c r="A84" s="163"/>
      <c r="B84" s="166"/>
      <c r="C84" s="181" t="s">
        <v>75</v>
      </c>
      <c r="D84" s="169" t="s">
        <v>11</v>
      </c>
      <c r="E84" s="170"/>
      <c r="F84" s="173"/>
      <c r="G84" s="174"/>
      <c r="H84" s="175"/>
      <c r="I84" s="192"/>
      <c r="J84" s="195" t="s">
        <v>3</v>
      </c>
      <c r="K84" s="135" t="e">
        <f>I84*MIN(1,$C$6/$C$5)</f>
        <v>#DIV/0!</v>
      </c>
      <c r="L84" s="122" t="s">
        <v>20</v>
      </c>
      <c r="M84" s="115"/>
      <c r="N84" s="122" t="s">
        <v>52</v>
      </c>
      <c r="O84" s="115"/>
      <c r="P84" s="186" t="s">
        <v>3</v>
      </c>
      <c r="Q84" s="154" t="s">
        <v>67</v>
      </c>
      <c r="R84" s="128"/>
      <c r="S84" s="186" t="s">
        <v>3</v>
      </c>
      <c r="T84" s="81" t="s">
        <v>27</v>
      </c>
      <c r="U84" s="82"/>
      <c r="V84" s="189" t="e">
        <f>MIN(T85,T87)</f>
        <v>#DIV/0!</v>
      </c>
      <c r="W84" s="122" t="s">
        <v>3</v>
      </c>
      <c r="X84" s="178"/>
      <c r="Y84" s="122" t="s">
        <v>3</v>
      </c>
      <c r="Z84" s="78" t="s">
        <v>9</v>
      </c>
    </row>
    <row r="85" spans="1:26" x14ac:dyDescent="0.4">
      <c r="A85" s="164"/>
      <c r="B85" s="167"/>
      <c r="C85" s="182"/>
      <c r="D85" s="171"/>
      <c r="E85" s="172"/>
      <c r="F85" s="171"/>
      <c r="G85" s="176"/>
      <c r="H85" s="172"/>
      <c r="I85" s="193"/>
      <c r="J85" s="196"/>
      <c r="K85" s="136"/>
      <c r="L85" s="123"/>
      <c r="M85" s="116"/>
      <c r="N85" s="123"/>
      <c r="O85" s="116"/>
      <c r="P85" s="187"/>
      <c r="Q85" s="155"/>
      <c r="R85" s="129"/>
      <c r="S85" s="187"/>
      <c r="T85" s="80" t="e">
        <f>ROUNDDOWN(K84,-3)</f>
        <v>#DIV/0!</v>
      </c>
      <c r="U85" s="79" t="s">
        <v>3</v>
      </c>
      <c r="V85" s="190"/>
      <c r="W85" s="123"/>
      <c r="X85" s="179"/>
      <c r="Y85" s="123"/>
      <c r="Z85" s="126"/>
    </row>
    <row r="86" spans="1:26" x14ac:dyDescent="0.4">
      <c r="A86" s="164"/>
      <c r="B86" s="167"/>
      <c r="C86" s="182"/>
      <c r="D86" s="131" t="s">
        <v>12</v>
      </c>
      <c r="E86" s="132"/>
      <c r="F86" s="171"/>
      <c r="G86" s="176"/>
      <c r="H86" s="172"/>
      <c r="I86" s="193"/>
      <c r="J86" s="196"/>
      <c r="K86" s="136"/>
      <c r="L86" s="123"/>
      <c r="M86" s="116"/>
      <c r="N86" s="123"/>
      <c r="O86" s="116"/>
      <c r="P86" s="187"/>
      <c r="Q86" s="155"/>
      <c r="R86" s="129"/>
      <c r="S86" s="187"/>
      <c r="T86" s="131" t="s">
        <v>15</v>
      </c>
      <c r="U86" s="132"/>
      <c r="V86" s="190"/>
      <c r="W86" s="123"/>
      <c r="X86" s="179"/>
      <c r="Y86" s="123"/>
      <c r="Z86" s="126"/>
    </row>
    <row r="87" spans="1:26" x14ac:dyDescent="0.4">
      <c r="A87" s="164"/>
      <c r="B87" s="167"/>
      <c r="C87" s="182"/>
      <c r="D87" s="171"/>
      <c r="E87" s="172"/>
      <c r="F87" s="171"/>
      <c r="G87" s="176"/>
      <c r="H87" s="172"/>
      <c r="I87" s="193"/>
      <c r="J87" s="196"/>
      <c r="K87" s="136"/>
      <c r="L87" s="123"/>
      <c r="M87" s="116"/>
      <c r="N87" s="123"/>
      <c r="O87" s="116"/>
      <c r="P87" s="187"/>
      <c r="Q87" s="155"/>
      <c r="R87" s="129"/>
      <c r="S87" s="187"/>
      <c r="T87" s="99">
        <f>ROUNDDOWN(R84,-3)</f>
        <v>0</v>
      </c>
      <c r="U87" s="79" t="s">
        <v>3</v>
      </c>
      <c r="V87" s="190"/>
      <c r="W87" s="123"/>
      <c r="X87" s="179"/>
      <c r="Y87" s="123"/>
      <c r="Z87" s="83" t="s">
        <v>10</v>
      </c>
    </row>
    <row r="88" spans="1:26" x14ac:dyDescent="0.4">
      <c r="A88" s="164"/>
      <c r="B88" s="167"/>
      <c r="C88" s="182"/>
      <c r="D88" s="131" t="s">
        <v>14</v>
      </c>
      <c r="E88" s="132"/>
      <c r="F88" s="171"/>
      <c r="G88" s="176"/>
      <c r="H88" s="172"/>
      <c r="I88" s="193"/>
      <c r="J88" s="196"/>
      <c r="K88" s="136"/>
      <c r="L88" s="123"/>
      <c r="M88" s="116"/>
      <c r="N88" s="123"/>
      <c r="O88" s="116"/>
      <c r="P88" s="187"/>
      <c r="Q88" s="155"/>
      <c r="R88" s="129"/>
      <c r="S88" s="187"/>
      <c r="T88" s="95"/>
      <c r="U88" s="96"/>
      <c r="V88" s="190"/>
      <c r="W88" s="123"/>
      <c r="X88" s="179"/>
      <c r="Y88" s="123"/>
      <c r="Z88" s="126"/>
    </row>
    <row r="89" spans="1:26" x14ac:dyDescent="0.4">
      <c r="A89" s="165"/>
      <c r="B89" s="168"/>
      <c r="C89" s="183"/>
      <c r="D89" s="161"/>
      <c r="E89" s="162"/>
      <c r="F89" s="161"/>
      <c r="G89" s="177"/>
      <c r="H89" s="162"/>
      <c r="I89" s="194"/>
      <c r="J89" s="197"/>
      <c r="K89" s="137"/>
      <c r="L89" s="124"/>
      <c r="M89" s="117"/>
      <c r="N89" s="124"/>
      <c r="O89" s="117"/>
      <c r="P89" s="188"/>
      <c r="Q89" s="156"/>
      <c r="R89" s="130"/>
      <c r="S89" s="188"/>
      <c r="T89" s="97"/>
      <c r="U89" s="98"/>
      <c r="V89" s="191"/>
      <c r="W89" s="124"/>
      <c r="X89" s="180"/>
      <c r="Y89" s="124"/>
      <c r="Z89" s="127"/>
    </row>
    <row r="90" spans="1:26" x14ac:dyDescent="0.4">
      <c r="A90" s="163"/>
      <c r="B90" s="166"/>
      <c r="C90" s="181" t="s">
        <v>75</v>
      </c>
      <c r="D90" s="169" t="s">
        <v>11</v>
      </c>
      <c r="E90" s="170"/>
      <c r="F90" s="173"/>
      <c r="G90" s="174"/>
      <c r="H90" s="175"/>
      <c r="I90" s="192"/>
      <c r="J90" s="195" t="s">
        <v>3</v>
      </c>
      <c r="K90" s="135" t="e">
        <f>I90*MIN(1,$C$6/$C$5)</f>
        <v>#DIV/0!</v>
      </c>
      <c r="L90" s="122" t="s">
        <v>20</v>
      </c>
      <c r="M90" s="115"/>
      <c r="N90" s="122" t="s">
        <v>52</v>
      </c>
      <c r="O90" s="115"/>
      <c r="P90" s="186" t="s">
        <v>3</v>
      </c>
      <c r="Q90" s="154" t="s">
        <v>67</v>
      </c>
      <c r="R90" s="128"/>
      <c r="S90" s="186" t="s">
        <v>3</v>
      </c>
      <c r="T90" s="81" t="s">
        <v>27</v>
      </c>
      <c r="U90" s="82"/>
      <c r="V90" s="189" t="e">
        <f>MIN(T91,T93)</f>
        <v>#DIV/0!</v>
      </c>
      <c r="W90" s="122" t="s">
        <v>3</v>
      </c>
      <c r="X90" s="179"/>
      <c r="Y90" s="123" t="s">
        <v>3</v>
      </c>
      <c r="Z90" s="78" t="s">
        <v>9</v>
      </c>
    </row>
    <row r="91" spans="1:26" x14ac:dyDescent="0.4">
      <c r="A91" s="164"/>
      <c r="B91" s="167"/>
      <c r="C91" s="182"/>
      <c r="D91" s="171"/>
      <c r="E91" s="172"/>
      <c r="F91" s="171"/>
      <c r="G91" s="176"/>
      <c r="H91" s="172"/>
      <c r="I91" s="193"/>
      <c r="J91" s="196"/>
      <c r="K91" s="136"/>
      <c r="L91" s="123"/>
      <c r="M91" s="116"/>
      <c r="N91" s="123"/>
      <c r="O91" s="116"/>
      <c r="P91" s="187"/>
      <c r="Q91" s="155"/>
      <c r="R91" s="129"/>
      <c r="S91" s="187"/>
      <c r="T91" s="80" t="e">
        <f>ROUNDDOWN(K90,-3)</f>
        <v>#DIV/0!</v>
      </c>
      <c r="U91" s="79" t="s">
        <v>3</v>
      </c>
      <c r="V91" s="190"/>
      <c r="W91" s="123"/>
      <c r="X91" s="179"/>
      <c r="Y91" s="123"/>
      <c r="Z91" s="126"/>
    </row>
    <row r="92" spans="1:26" x14ac:dyDescent="0.4">
      <c r="A92" s="164"/>
      <c r="B92" s="167"/>
      <c r="C92" s="182"/>
      <c r="D92" s="131" t="s">
        <v>12</v>
      </c>
      <c r="E92" s="132"/>
      <c r="F92" s="171"/>
      <c r="G92" s="176"/>
      <c r="H92" s="172"/>
      <c r="I92" s="193"/>
      <c r="J92" s="196"/>
      <c r="K92" s="136"/>
      <c r="L92" s="123"/>
      <c r="M92" s="116"/>
      <c r="N92" s="123"/>
      <c r="O92" s="116"/>
      <c r="P92" s="187"/>
      <c r="Q92" s="155"/>
      <c r="R92" s="129"/>
      <c r="S92" s="187"/>
      <c r="T92" s="131" t="s">
        <v>15</v>
      </c>
      <c r="U92" s="132"/>
      <c r="V92" s="190"/>
      <c r="W92" s="123"/>
      <c r="X92" s="179"/>
      <c r="Y92" s="123"/>
      <c r="Z92" s="126"/>
    </row>
    <row r="93" spans="1:26" x14ac:dyDescent="0.4">
      <c r="A93" s="164"/>
      <c r="B93" s="167"/>
      <c r="C93" s="182"/>
      <c r="D93" s="171"/>
      <c r="E93" s="172"/>
      <c r="F93" s="171"/>
      <c r="G93" s="176"/>
      <c r="H93" s="172"/>
      <c r="I93" s="193"/>
      <c r="J93" s="196"/>
      <c r="K93" s="136"/>
      <c r="L93" s="123"/>
      <c r="M93" s="116"/>
      <c r="N93" s="123"/>
      <c r="O93" s="116"/>
      <c r="P93" s="187"/>
      <c r="Q93" s="155"/>
      <c r="R93" s="129"/>
      <c r="S93" s="187"/>
      <c r="T93" s="99">
        <f>ROUNDDOWN(R90,-3)</f>
        <v>0</v>
      </c>
      <c r="U93" s="79" t="s">
        <v>3</v>
      </c>
      <c r="V93" s="190"/>
      <c r="W93" s="123"/>
      <c r="X93" s="179"/>
      <c r="Y93" s="123"/>
      <c r="Z93" s="83" t="s">
        <v>10</v>
      </c>
    </row>
    <row r="94" spans="1:26" x14ac:dyDescent="0.4">
      <c r="A94" s="164"/>
      <c r="B94" s="167"/>
      <c r="C94" s="182"/>
      <c r="D94" s="131" t="s">
        <v>14</v>
      </c>
      <c r="E94" s="132"/>
      <c r="F94" s="171"/>
      <c r="G94" s="176"/>
      <c r="H94" s="172"/>
      <c r="I94" s="193"/>
      <c r="J94" s="196"/>
      <c r="K94" s="136"/>
      <c r="L94" s="123"/>
      <c r="M94" s="116"/>
      <c r="N94" s="123"/>
      <c r="O94" s="116"/>
      <c r="P94" s="187"/>
      <c r="Q94" s="155"/>
      <c r="R94" s="129"/>
      <c r="S94" s="187"/>
      <c r="T94" s="95"/>
      <c r="U94" s="96"/>
      <c r="V94" s="190"/>
      <c r="W94" s="123"/>
      <c r="X94" s="179"/>
      <c r="Y94" s="123"/>
      <c r="Z94" s="126"/>
    </row>
    <row r="95" spans="1:26" x14ac:dyDescent="0.4">
      <c r="A95" s="165"/>
      <c r="B95" s="168"/>
      <c r="C95" s="183"/>
      <c r="D95" s="161"/>
      <c r="E95" s="162"/>
      <c r="F95" s="161"/>
      <c r="G95" s="177"/>
      <c r="H95" s="162"/>
      <c r="I95" s="194"/>
      <c r="J95" s="197"/>
      <c r="K95" s="137"/>
      <c r="L95" s="124"/>
      <c r="M95" s="117"/>
      <c r="N95" s="124"/>
      <c r="O95" s="117"/>
      <c r="P95" s="188"/>
      <c r="Q95" s="156"/>
      <c r="R95" s="130"/>
      <c r="S95" s="188"/>
      <c r="T95" s="97"/>
      <c r="U95" s="98"/>
      <c r="V95" s="191"/>
      <c r="W95" s="124"/>
      <c r="X95" s="179"/>
      <c r="Y95" s="123"/>
      <c r="Z95" s="127"/>
    </row>
    <row r="96" spans="1:26" x14ac:dyDescent="0.4">
      <c r="A96" s="163"/>
      <c r="B96" s="166"/>
      <c r="C96" s="181" t="s">
        <v>75</v>
      </c>
      <c r="D96" s="169" t="s">
        <v>11</v>
      </c>
      <c r="E96" s="170"/>
      <c r="F96" s="173"/>
      <c r="G96" s="174"/>
      <c r="H96" s="175"/>
      <c r="I96" s="192"/>
      <c r="J96" s="195" t="s">
        <v>3</v>
      </c>
      <c r="K96" s="135" t="e">
        <f>I96*MIN(1,$C$6/$C$5)</f>
        <v>#DIV/0!</v>
      </c>
      <c r="L96" s="122" t="s">
        <v>20</v>
      </c>
      <c r="M96" s="115"/>
      <c r="N96" s="122" t="s">
        <v>52</v>
      </c>
      <c r="O96" s="115"/>
      <c r="P96" s="186" t="s">
        <v>3</v>
      </c>
      <c r="Q96" s="154" t="s">
        <v>67</v>
      </c>
      <c r="R96" s="128"/>
      <c r="S96" s="186" t="s">
        <v>3</v>
      </c>
      <c r="T96" s="81" t="s">
        <v>27</v>
      </c>
      <c r="U96" s="82"/>
      <c r="V96" s="189" t="e">
        <f>MIN(T97,T99)</f>
        <v>#DIV/0!</v>
      </c>
      <c r="W96" s="122" t="s">
        <v>3</v>
      </c>
      <c r="X96" s="178"/>
      <c r="Y96" s="122" t="s">
        <v>3</v>
      </c>
      <c r="Z96" s="78" t="s">
        <v>9</v>
      </c>
    </row>
    <row r="97" spans="1:26" x14ac:dyDescent="0.4">
      <c r="A97" s="164"/>
      <c r="B97" s="167"/>
      <c r="C97" s="182"/>
      <c r="D97" s="171"/>
      <c r="E97" s="172"/>
      <c r="F97" s="171"/>
      <c r="G97" s="176"/>
      <c r="H97" s="172"/>
      <c r="I97" s="193"/>
      <c r="J97" s="196"/>
      <c r="K97" s="136"/>
      <c r="L97" s="123"/>
      <c r="M97" s="116"/>
      <c r="N97" s="123"/>
      <c r="O97" s="116"/>
      <c r="P97" s="187"/>
      <c r="Q97" s="155"/>
      <c r="R97" s="129"/>
      <c r="S97" s="187"/>
      <c r="T97" s="80" t="e">
        <f>ROUNDDOWN(K96,-3)</f>
        <v>#DIV/0!</v>
      </c>
      <c r="U97" s="79" t="s">
        <v>3</v>
      </c>
      <c r="V97" s="190"/>
      <c r="W97" s="123"/>
      <c r="X97" s="179"/>
      <c r="Y97" s="123"/>
      <c r="Z97" s="126"/>
    </row>
    <row r="98" spans="1:26" x14ac:dyDescent="0.4">
      <c r="A98" s="164"/>
      <c r="B98" s="167"/>
      <c r="C98" s="182"/>
      <c r="D98" s="131" t="s">
        <v>12</v>
      </c>
      <c r="E98" s="132"/>
      <c r="F98" s="171"/>
      <c r="G98" s="176"/>
      <c r="H98" s="172"/>
      <c r="I98" s="193"/>
      <c r="J98" s="196"/>
      <c r="K98" s="136"/>
      <c r="L98" s="123"/>
      <c r="M98" s="116"/>
      <c r="N98" s="123"/>
      <c r="O98" s="116"/>
      <c r="P98" s="187"/>
      <c r="Q98" s="155"/>
      <c r="R98" s="129"/>
      <c r="S98" s="187"/>
      <c r="T98" s="131" t="s">
        <v>15</v>
      </c>
      <c r="U98" s="132"/>
      <c r="V98" s="190"/>
      <c r="W98" s="123"/>
      <c r="X98" s="179"/>
      <c r="Y98" s="123"/>
      <c r="Z98" s="126"/>
    </row>
    <row r="99" spans="1:26" x14ac:dyDescent="0.4">
      <c r="A99" s="164"/>
      <c r="B99" s="167"/>
      <c r="C99" s="182"/>
      <c r="D99" s="171"/>
      <c r="E99" s="172"/>
      <c r="F99" s="171"/>
      <c r="G99" s="176"/>
      <c r="H99" s="172"/>
      <c r="I99" s="193"/>
      <c r="J99" s="196"/>
      <c r="K99" s="136"/>
      <c r="L99" s="123"/>
      <c r="M99" s="116"/>
      <c r="N99" s="123"/>
      <c r="O99" s="116"/>
      <c r="P99" s="187"/>
      <c r="Q99" s="155"/>
      <c r="R99" s="129"/>
      <c r="S99" s="187"/>
      <c r="T99" s="99">
        <f>ROUNDDOWN(R96,-3)</f>
        <v>0</v>
      </c>
      <c r="U99" s="79" t="s">
        <v>3</v>
      </c>
      <c r="V99" s="190"/>
      <c r="W99" s="123"/>
      <c r="X99" s="179"/>
      <c r="Y99" s="123"/>
      <c r="Z99" s="83" t="s">
        <v>10</v>
      </c>
    </row>
    <row r="100" spans="1:26" x14ac:dyDescent="0.4">
      <c r="A100" s="164"/>
      <c r="B100" s="167"/>
      <c r="C100" s="182"/>
      <c r="D100" s="131" t="s">
        <v>14</v>
      </c>
      <c r="E100" s="132"/>
      <c r="F100" s="171"/>
      <c r="G100" s="176"/>
      <c r="H100" s="172"/>
      <c r="I100" s="193"/>
      <c r="J100" s="196"/>
      <c r="K100" s="136"/>
      <c r="L100" s="123"/>
      <c r="M100" s="116"/>
      <c r="N100" s="123"/>
      <c r="O100" s="116"/>
      <c r="P100" s="187"/>
      <c r="Q100" s="155"/>
      <c r="R100" s="129"/>
      <c r="S100" s="187"/>
      <c r="T100" s="95"/>
      <c r="U100" s="96"/>
      <c r="V100" s="190"/>
      <c r="W100" s="123"/>
      <c r="X100" s="179"/>
      <c r="Y100" s="123"/>
      <c r="Z100" s="126"/>
    </row>
    <row r="101" spans="1:26" x14ac:dyDescent="0.4">
      <c r="A101" s="165"/>
      <c r="B101" s="168"/>
      <c r="C101" s="183"/>
      <c r="D101" s="161"/>
      <c r="E101" s="162"/>
      <c r="F101" s="161"/>
      <c r="G101" s="177"/>
      <c r="H101" s="162"/>
      <c r="I101" s="194"/>
      <c r="J101" s="197"/>
      <c r="K101" s="137"/>
      <c r="L101" s="124"/>
      <c r="M101" s="117"/>
      <c r="N101" s="124"/>
      <c r="O101" s="117"/>
      <c r="P101" s="188"/>
      <c r="Q101" s="156"/>
      <c r="R101" s="130"/>
      <c r="S101" s="188"/>
      <c r="T101" s="97"/>
      <c r="U101" s="98"/>
      <c r="V101" s="191"/>
      <c r="W101" s="124"/>
      <c r="X101" s="180"/>
      <c r="Y101" s="124"/>
      <c r="Z101" s="127"/>
    </row>
    <row r="102" spans="1:26" x14ac:dyDescent="0.4">
      <c r="A102" s="163"/>
      <c r="B102" s="166"/>
      <c r="C102" s="181" t="s">
        <v>75</v>
      </c>
      <c r="D102" s="169" t="s">
        <v>11</v>
      </c>
      <c r="E102" s="170"/>
      <c r="F102" s="173"/>
      <c r="G102" s="174"/>
      <c r="H102" s="175"/>
      <c r="I102" s="192"/>
      <c r="J102" s="195" t="s">
        <v>3</v>
      </c>
      <c r="K102" s="135" t="e">
        <f>I102*MIN(1,$C$6/$C$5)</f>
        <v>#DIV/0!</v>
      </c>
      <c r="L102" s="122" t="s">
        <v>20</v>
      </c>
      <c r="M102" s="115"/>
      <c r="N102" s="122" t="s">
        <v>52</v>
      </c>
      <c r="O102" s="115"/>
      <c r="P102" s="186" t="s">
        <v>3</v>
      </c>
      <c r="Q102" s="154" t="s">
        <v>67</v>
      </c>
      <c r="R102" s="128"/>
      <c r="S102" s="186" t="s">
        <v>3</v>
      </c>
      <c r="T102" s="81" t="s">
        <v>27</v>
      </c>
      <c r="U102" s="82"/>
      <c r="V102" s="189" t="e">
        <f>MIN(T103,T105)</f>
        <v>#DIV/0!</v>
      </c>
      <c r="W102" s="122" t="s">
        <v>3</v>
      </c>
      <c r="X102" s="179"/>
      <c r="Y102" s="123" t="s">
        <v>3</v>
      </c>
      <c r="Z102" s="78" t="s">
        <v>9</v>
      </c>
    </row>
    <row r="103" spans="1:26" x14ac:dyDescent="0.4">
      <c r="A103" s="164"/>
      <c r="B103" s="167"/>
      <c r="C103" s="182"/>
      <c r="D103" s="171"/>
      <c r="E103" s="172"/>
      <c r="F103" s="171"/>
      <c r="G103" s="176"/>
      <c r="H103" s="172"/>
      <c r="I103" s="193"/>
      <c r="J103" s="196"/>
      <c r="K103" s="136"/>
      <c r="L103" s="123"/>
      <c r="M103" s="116"/>
      <c r="N103" s="123"/>
      <c r="O103" s="116"/>
      <c r="P103" s="187"/>
      <c r="Q103" s="155"/>
      <c r="R103" s="129"/>
      <c r="S103" s="187"/>
      <c r="T103" s="80" t="e">
        <f>ROUNDDOWN(K102,-3)</f>
        <v>#DIV/0!</v>
      </c>
      <c r="U103" s="79" t="s">
        <v>3</v>
      </c>
      <c r="V103" s="190"/>
      <c r="W103" s="123"/>
      <c r="X103" s="179"/>
      <c r="Y103" s="123"/>
      <c r="Z103" s="126"/>
    </row>
    <row r="104" spans="1:26" x14ac:dyDescent="0.4">
      <c r="A104" s="164"/>
      <c r="B104" s="167"/>
      <c r="C104" s="182"/>
      <c r="D104" s="131" t="s">
        <v>12</v>
      </c>
      <c r="E104" s="132"/>
      <c r="F104" s="171"/>
      <c r="G104" s="176"/>
      <c r="H104" s="172"/>
      <c r="I104" s="193"/>
      <c r="J104" s="196"/>
      <c r="K104" s="136"/>
      <c r="L104" s="123"/>
      <c r="M104" s="116"/>
      <c r="N104" s="123"/>
      <c r="O104" s="116"/>
      <c r="P104" s="187"/>
      <c r="Q104" s="155"/>
      <c r="R104" s="129"/>
      <c r="S104" s="187"/>
      <c r="T104" s="131" t="s">
        <v>15</v>
      </c>
      <c r="U104" s="132"/>
      <c r="V104" s="190"/>
      <c r="W104" s="123"/>
      <c r="X104" s="179"/>
      <c r="Y104" s="123"/>
      <c r="Z104" s="126"/>
    </row>
    <row r="105" spans="1:26" x14ac:dyDescent="0.4">
      <c r="A105" s="164"/>
      <c r="B105" s="167"/>
      <c r="C105" s="182"/>
      <c r="D105" s="171"/>
      <c r="E105" s="172"/>
      <c r="F105" s="171"/>
      <c r="G105" s="176"/>
      <c r="H105" s="172"/>
      <c r="I105" s="193"/>
      <c r="J105" s="196"/>
      <c r="K105" s="136"/>
      <c r="L105" s="123"/>
      <c r="M105" s="116"/>
      <c r="N105" s="123"/>
      <c r="O105" s="116"/>
      <c r="P105" s="187"/>
      <c r="Q105" s="155"/>
      <c r="R105" s="129"/>
      <c r="S105" s="187"/>
      <c r="T105" s="99">
        <f>ROUNDDOWN(R102,-3)</f>
        <v>0</v>
      </c>
      <c r="U105" s="79" t="s">
        <v>3</v>
      </c>
      <c r="V105" s="190"/>
      <c r="W105" s="123"/>
      <c r="X105" s="179"/>
      <c r="Y105" s="123"/>
      <c r="Z105" s="83" t="s">
        <v>10</v>
      </c>
    </row>
    <row r="106" spans="1:26" x14ac:dyDescent="0.4">
      <c r="A106" s="164"/>
      <c r="B106" s="167"/>
      <c r="C106" s="182"/>
      <c r="D106" s="131" t="s">
        <v>14</v>
      </c>
      <c r="E106" s="132"/>
      <c r="F106" s="171"/>
      <c r="G106" s="176"/>
      <c r="H106" s="172"/>
      <c r="I106" s="193"/>
      <c r="J106" s="196"/>
      <c r="K106" s="136"/>
      <c r="L106" s="123"/>
      <c r="M106" s="116"/>
      <c r="N106" s="123"/>
      <c r="O106" s="116"/>
      <c r="P106" s="187"/>
      <c r="Q106" s="155"/>
      <c r="R106" s="129"/>
      <c r="S106" s="187"/>
      <c r="T106" s="95"/>
      <c r="U106" s="96"/>
      <c r="V106" s="190"/>
      <c r="W106" s="123"/>
      <c r="X106" s="179"/>
      <c r="Y106" s="123"/>
      <c r="Z106" s="126"/>
    </row>
    <row r="107" spans="1:26" x14ac:dyDescent="0.4">
      <c r="A107" s="165"/>
      <c r="B107" s="168"/>
      <c r="C107" s="183"/>
      <c r="D107" s="161"/>
      <c r="E107" s="162"/>
      <c r="F107" s="161"/>
      <c r="G107" s="177"/>
      <c r="H107" s="162"/>
      <c r="I107" s="194"/>
      <c r="J107" s="197"/>
      <c r="K107" s="137"/>
      <c r="L107" s="124"/>
      <c r="M107" s="117"/>
      <c r="N107" s="124"/>
      <c r="O107" s="117"/>
      <c r="P107" s="188"/>
      <c r="Q107" s="156"/>
      <c r="R107" s="130"/>
      <c r="S107" s="188"/>
      <c r="T107" s="97"/>
      <c r="U107" s="98"/>
      <c r="V107" s="191"/>
      <c r="W107" s="124"/>
      <c r="X107" s="179"/>
      <c r="Y107" s="123"/>
      <c r="Z107" s="127"/>
    </row>
    <row r="108" spans="1:26" x14ac:dyDescent="0.4">
      <c r="A108" s="163"/>
      <c r="B108" s="166"/>
      <c r="C108" s="181" t="s">
        <v>75</v>
      </c>
      <c r="D108" s="169" t="s">
        <v>11</v>
      </c>
      <c r="E108" s="170"/>
      <c r="F108" s="173"/>
      <c r="G108" s="174"/>
      <c r="H108" s="175"/>
      <c r="I108" s="192"/>
      <c r="J108" s="195" t="s">
        <v>3</v>
      </c>
      <c r="K108" s="135" t="e">
        <f>I108*MIN(1,$C$6/$C$5)</f>
        <v>#DIV/0!</v>
      </c>
      <c r="L108" s="122" t="s">
        <v>20</v>
      </c>
      <c r="M108" s="115"/>
      <c r="N108" s="122" t="s">
        <v>52</v>
      </c>
      <c r="O108" s="115"/>
      <c r="P108" s="186" t="s">
        <v>3</v>
      </c>
      <c r="Q108" s="154" t="s">
        <v>67</v>
      </c>
      <c r="R108" s="128"/>
      <c r="S108" s="186" t="s">
        <v>3</v>
      </c>
      <c r="T108" s="81" t="s">
        <v>27</v>
      </c>
      <c r="U108" s="82"/>
      <c r="V108" s="189" t="e">
        <f>MIN(T109,T111)</f>
        <v>#DIV/0!</v>
      </c>
      <c r="W108" s="122" t="s">
        <v>3</v>
      </c>
      <c r="X108" s="178"/>
      <c r="Y108" s="122" t="s">
        <v>3</v>
      </c>
      <c r="Z108" s="78" t="s">
        <v>9</v>
      </c>
    </row>
    <row r="109" spans="1:26" x14ac:dyDescent="0.4">
      <c r="A109" s="164"/>
      <c r="B109" s="167"/>
      <c r="C109" s="182"/>
      <c r="D109" s="171"/>
      <c r="E109" s="172"/>
      <c r="F109" s="171"/>
      <c r="G109" s="176"/>
      <c r="H109" s="172"/>
      <c r="I109" s="193"/>
      <c r="J109" s="196"/>
      <c r="K109" s="136"/>
      <c r="L109" s="123"/>
      <c r="M109" s="116"/>
      <c r="N109" s="123"/>
      <c r="O109" s="116"/>
      <c r="P109" s="187"/>
      <c r="Q109" s="155"/>
      <c r="R109" s="129"/>
      <c r="S109" s="187"/>
      <c r="T109" s="80" t="e">
        <f>ROUNDDOWN(K108,-3)</f>
        <v>#DIV/0!</v>
      </c>
      <c r="U109" s="79" t="s">
        <v>3</v>
      </c>
      <c r="V109" s="190"/>
      <c r="W109" s="123"/>
      <c r="X109" s="179"/>
      <c r="Y109" s="123"/>
      <c r="Z109" s="126"/>
    </row>
    <row r="110" spans="1:26" x14ac:dyDescent="0.4">
      <c r="A110" s="164"/>
      <c r="B110" s="167"/>
      <c r="C110" s="182"/>
      <c r="D110" s="131" t="s">
        <v>12</v>
      </c>
      <c r="E110" s="132"/>
      <c r="F110" s="171"/>
      <c r="G110" s="176"/>
      <c r="H110" s="172"/>
      <c r="I110" s="193"/>
      <c r="J110" s="196"/>
      <c r="K110" s="136"/>
      <c r="L110" s="123"/>
      <c r="M110" s="116"/>
      <c r="N110" s="123"/>
      <c r="O110" s="116"/>
      <c r="P110" s="187"/>
      <c r="Q110" s="155"/>
      <c r="R110" s="129"/>
      <c r="S110" s="187"/>
      <c r="T110" s="131" t="s">
        <v>15</v>
      </c>
      <c r="U110" s="132"/>
      <c r="V110" s="190"/>
      <c r="W110" s="123"/>
      <c r="X110" s="179"/>
      <c r="Y110" s="123"/>
      <c r="Z110" s="126"/>
    </row>
    <row r="111" spans="1:26" x14ac:dyDescent="0.4">
      <c r="A111" s="164"/>
      <c r="B111" s="167"/>
      <c r="C111" s="182"/>
      <c r="D111" s="207"/>
      <c r="E111" s="208"/>
      <c r="F111" s="171"/>
      <c r="G111" s="176"/>
      <c r="H111" s="172"/>
      <c r="I111" s="193"/>
      <c r="J111" s="196"/>
      <c r="K111" s="136"/>
      <c r="L111" s="123"/>
      <c r="M111" s="116"/>
      <c r="N111" s="123"/>
      <c r="O111" s="116"/>
      <c r="P111" s="187"/>
      <c r="Q111" s="155"/>
      <c r="R111" s="129"/>
      <c r="S111" s="187"/>
      <c r="T111" s="99">
        <f>ROUNDDOWN(R108,-3)</f>
        <v>0</v>
      </c>
      <c r="U111" s="79" t="s">
        <v>3</v>
      </c>
      <c r="V111" s="190"/>
      <c r="W111" s="123"/>
      <c r="X111" s="179"/>
      <c r="Y111" s="123"/>
      <c r="Z111" s="83" t="s">
        <v>10</v>
      </c>
    </row>
    <row r="112" spans="1:26" x14ac:dyDescent="0.4">
      <c r="A112" s="164"/>
      <c r="B112" s="167"/>
      <c r="C112" s="182"/>
      <c r="D112" s="131" t="s">
        <v>14</v>
      </c>
      <c r="E112" s="132"/>
      <c r="F112" s="171"/>
      <c r="G112" s="176"/>
      <c r="H112" s="172"/>
      <c r="I112" s="193"/>
      <c r="J112" s="196"/>
      <c r="K112" s="136"/>
      <c r="L112" s="123"/>
      <c r="M112" s="116"/>
      <c r="N112" s="123"/>
      <c r="O112" s="116"/>
      <c r="P112" s="187"/>
      <c r="Q112" s="155"/>
      <c r="R112" s="129"/>
      <c r="S112" s="187"/>
      <c r="T112" s="95"/>
      <c r="U112" s="96"/>
      <c r="V112" s="190"/>
      <c r="W112" s="123"/>
      <c r="X112" s="179"/>
      <c r="Y112" s="123"/>
      <c r="Z112" s="126"/>
    </row>
    <row r="113" spans="1:26" x14ac:dyDescent="0.4">
      <c r="A113" s="165"/>
      <c r="B113" s="168"/>
      <c r="C113" s="183"/>
      <c r="D113" s="161"/>
      <c r="E113" s="162"/>
      <c r="F113" s="161"/>
      <c r="G113" s="177"/>
      <c r="H113" s="162"/>
      <c r="I113" s="194"/>
      <c r="J113" s="197"/>
      <c r="K113" s="137"/>
      <c r="L113" s="124"/>
      <c r="M113" s="117"/>
      <c r="N113" s="124"/>
      <c r="O113" s="117"/>
      <c r="P113" s="188"/>
      <c r="Q113" s="156"/>
      <c r="R113" s="130"/>
      <c r="S113" s="188"/>
      <c r="T113" s="97"/>
      <c r="U113" s="98"/>
      <c r="V113" s="191"/>
      <c r="W113" s="124"/>
      <c r="X113" s="180"/>
      <c r="Y113" s="124"/>
      <c r="Z113" s="127"/>
    </row>
    <row r="114" spans="1:26" x14ac:dyDescent="0.4">
      <c r="A114" s="163"/>
      <c r="B114" s="166"/>
      <c r="C114" s="181" t="s">
        <v>75</v>
      </c>
      <c r="D114" s="169" t="s">
        <v>11</v>
      </c>
      <c r="E114" s="170"/>
      <c r="F114" s="173"/>
      <c r="G114" s="174"/>
      <c r="H114" s="175"/>
      <c r="I114" s="192"/>
      <c r="J114" s="195" t="s">
        <v>3</v>
      </c>
      <c r="K114" s="135" t="e">
        <f t="shared" ref="K114" si="2">I114*MIN(1,$C$6/$C$5)</f>
        <v>#DIV/0!</v>
      </c>
      <c r="L114" s="122" t="s">
        <v>20</v>
      </c>
      <c r="M114" s="115"/>
      <c r="N114" s="122" t="s">
        <v>52</v>
      </c>
      <c r="O114" s="115"/>
      <c r="P114" s="186" t="s">
        <v>3</v>
      </c>
      <c r="Q114" s="154" t="s">
        <v>67</v>
      </c>
      <c r="R114" s="128"/>
      <c r="S114" s="186" t="s">
        <v>3</v>
      </c>
      <c r="T114" s="81" t="s">
        <v>27</v>
      </c>
      <c r="U114" s="82"/>
      <c r="V114" s="189" t="e">
        <f>MIN(T115,T117)</f>
        <v>#DIV/0!</v>
      </c>
      <c r="W114" s="122" t="s">
        <v>3</v>
      </c>
      <c r="X114" s="179"/>
      <c r="Y114" s="123" t="s">
        <v>3</v>
      </c>
      <c r="Z114" s="78" t="s">
        <v>9</v>
      </c>
    </row>
    <row r="115" spans="1:26" x14ac:dyDescent="0.4">
      <c r="A115" s="164"/>
      <c r="B115" s="167"/>
      <c r="C115" s="182"/>
      <c r="D115" s="171"/>
      <c r="E115" s="172"/>
      <c r="F115" s="171"/>
      <c r="G115" s="176"/>
      <c r="H115" s="172"/>
      <c r="I115" s="193"/>
      <c r="J115" s="196"/>
      <c r="K115" s="136"/>
      <c r="L115" s="123"/>
      <c r="M115" s="116"/>
      <c r="N115" s="123"/>
      <c r="O115" s="116"/>
      <c r="P115" s="187"/>
      <c r="Q115" s="155"/>
      <c r="R115" s="129"/>
      <c r="S115" s="187"/>
      <c r="T115" s="80" t="e">
        <f>ROUNDDOWN(K114,-3)</f>
        <v>#DIV/0!</v>
      </c>
      <c r="U115" s="79" t="s">
        <v>3</v>
      </c>
      <c r="V115" s="190"/>
      <c r="W115" s="123"/>
      <c r="X115" s="179"/>
      <c r="Y115" s="123"/>
      <c r="Z115" s="126"/>
    </row>
    <row r="116" spans="1:26" x14ac:dyDescent="0.4">
      <c r="A116" s="164"/>
      <c r="B116" s="167"/>
      <c r="C116" s="182"/>
      <c r="D116" s="131" t="s">
        <v>12</v>
      </c>
      <c r="E116" s="132"/>
      <c r="F116" s="171"/>
      <c r="G116" s="176"/>
      <c r="H116" s="172"/>
      <c r="I116" s="193"/>
      <c r="J116" s="196"/>
      <c r="K116" s="136"/>
      <c r="L116" s="123"/>
      <c r="M116" s="116"/>
      <c r="N116" s="123"/>
      <c r="O116" s="116"/>
      <c r="P116" s="187"/>
      <c r="Q116" s="155"/>
      <c r="R116" s="129"/>
      <c r="S116" s="187"/>
      <c r="T116" s="131" t="s">
        <v>15</v>
      </c>
      <c r="U116" s="132"/>
      <c r="V116" s="190"/>
      <c r="W116" s="123"/>
      <c r="X116" s="179"/>
      <c r="Y116" s="123"/>
      <c r="Z116" s="126"/>
    </row>
    <row r="117" spans="1:26" x14ac:dyDescent="0.4">
      <c r="A117" s="164"/>
      <c r="B117" s="167"/>
      <c r="C117" s="182"/>
      <c r="D117" s="171"/>
      <c r="E117" s="172"/>
      <c r="F117" s="171"/>
      <c r="G117" s="176"/>
      <c r="H117" s="172"/>
      <c r="I117" s="193"/>
      <c r="J117" s="196"/>
      <c r="K117" s="136"/>
      <c r="L117" s="123"/>
      <c r="M117" s="116"/>
      <c r="N117" s="123"/>
      <c r="O117" s="116"/>
      <c r="P117" s="187"/>
      <c r="Q117" s="155"/>
      <c r="R117" s="129"/>
      <c r="S117" s="187"/>
      <c r="T117" s="99">
        <f>ROUNDDOWN(R114,-3)</f>
        <v>0</v>
      </c>
      <c r="U117" s="79" t="s">
        <v>3</v>
      </c>
      <c r="V117" s="190"/>
      <c r="W117" s="123"/>
      <c r="X117" s="179"/>
      <c r="Y117" s="123"/>
      <c r="Z117" s="83" t="s">
        <v>10</v>
      </c>
    </row>
    <row r="118" spans="1:26" x14ac:dyDescent="0.4">
      <c r="A118" s="164"/>
      <c r="B118" s="167"/>
      <c r="C118" s="182"/>
      <c r="D118" s="131" t="s">
        <v>14</v>
      </c>
      <c r="E118" s="132"/>
      <c r="F118" s="171"/>
      <c r="G118" s="176"/>
      <c r="H118" s="172"/>
      <c r="I118" s="193"/>
      <c r="J118" s="196"/>
      <c r="K118" s="136"/>
      <c r="L118" s="123"/>
      <c r="M118" s="116"/>
      <c r="N118" s="123"/>
      <c r="O118" s="116"/>
      <c r="P118" s="187"/>
      <c r="Q118" s="155"/>
      <c r="R118" s="129"/>
      <c r="S118" s="187"/>
      <c r="T118" s="95"/>
      <c r="U118" s="96"/>
      <c r="V118" s="190"/>
      <c r="W118" s="123"/>
      <c r="X118" s="179"/>
      <c r="Y118" s="123"/>
      <c r="Z118" s="126"/>
    </row>
    <row r="119" spans="1:26" x14ac:dyDescent="0.4">
      <c r="A119" s="165"/>
      <c r="B119" s="168"/>
      <c r="C119" s="183"/>
      <c r="D119" s="161"/>
      <c r="E119" s="162"/>
      <c r="F119" s="161"/>
      <c r="G119" s="177"/>
      <c r="H119" s="162"/>
      <c r="I119" s="194"/>
      <c r="J119" s="197"/>
      <c r="K119" s="137"/>
      <c r="L119" s="124"/>
      <c r="M119" s="117"/>
      <c r="N119" s="124"/>
      <c r="O119" s="117"/>
      <c r="P119" s="188"/>
      <c r="Q119" s="156"/>
      <c r="R119" s="130"/>
      <c r="S119" s="188"/>
      <c r="T119" s="97"/>
      <c r="U119" s="98"/>
      <c r="V119" s="191"/>
      <c r="W119" s="124"/>
      <c r="X119" s="179"/>
      <c r="Y119" s="123"/>
      <c r="Z119" s="127"/>
    </row>
    <row r="120" spans="1:26" x14ac:dyDescent="0.4">
      <c r="A120" s="163"/>
      <c r="B120" s="166"/>
      <c r="C120" s="181" t="s">
        <v>75</v>
      </c>
      <c r="D120" s="169" t="s">
        <v>11</v>
      </c>
      <c r="E120" s="170"/>
      <c r="F120" s="173"/>
      <c r="G120" s="174"/>
      <c r="H120" s="175"/>
      <c r="I120" s="192"/>
      <c r="J120" s="195" t="s">
        <v>3</v>
      </c>
      <c r="K120" s="135" t="e">
        <f t="shared" ref="K120" si="3">I120*MIN(1,$C$6/$C$5)</f>
        <v>#DIV/0!</v>
      </c>
      <c r="L120" s="122" t="s">
        <v>20</v>
      </c>
      <c r="M120" s="115"/>
      <c r="N120" s="122" t="s">
        <v>52</v>
      </c>
      <c r="O120" s="115"/>
      <c r="P120" s="186" t="s">
        <v>3</v>
      </c>
      <c r="Q120" s="154" t="s">
        <v>67</v>
      </c>
      <c r="R120" s="128"/>
      <c r="S120" s="186" t="s">
        <v>3</v>
      </c>
      <c r="T120" s="81" t="s">
        <v>27</v>
      </c>
      <c r="U120" s="82"/>
      <c r="V120" s="189" t="e">
        <f>MIN(T121,T123)</f>
        <v>#DIV/0!</v>
      </c>
      <c r="W120" s="122" t="s">
        <v>3</v>
      </c>
      <c r="X120" s="178"/>
      <c r="Y120" s="122" t="s">
        <v>3</v>
      </c>
      <c r="Z120" s="78" t="s">
        <v>9</v>
      </c>
    </row>
    <row r="121" spans="1:26" x14ac:dyDescent="0.4">
      <c r="A121" s="164"/>
      <c r="B121" s="167"/>
      <c r="C121" s="182"/>
      <c r="D121" s="171"/>
      <c r="E121" s="172"/>
      <c r="F121" s="171"/>
      <c r="G121" s="176"/>
      <c r="H121" s="172"/>
      <c r="I121" s="193"/>
      <c r="J121" s="196"/>
      <c r="K121" s="136"/>
      <c r="L121" s="123"/>
      <c r="M121" s="116"/>
      <c r="N121" s="123"/>
      <c r="O121" s="116"/>
      <c r="P121" s="187"/>
      <c r="Q121" s="155"/>
      <c r="R121" s="129"/>
      <c r="S121" s="187"/>
      <c r="T121" s="80" t="e">
        <f>ROUNDDOWN(K120,-3)</f>
        <v>#DIV/0!</v>
      </c>
      <c r="U121" s="79" t="s">
        <v>3</v>
      </c>
      <c r="V121" s="190"/>
      <c r="W121" s="123"/>
      <c r="X121" s="179"/>
      <c r="Y121" s="123"/>
      <c r="Z121" s="126"/>
    </row>
    <row r="122" spans="1:26" x14ac:dyDescent="0.4">
      <c r="A122" s="164"/>
      <c r="B122" s="167"/>
      <c r="C122" s="182"/>
      <c r="D122" s="131" t="s">
        <v>12</v>
      </c>
      <c r="E122" s="132"/>
      <c r="F122" s="171"/>
      <c r="G122" s="176"/>
      <c r="H122" s="172"/>
      <c r="I122" s="193"/>
      <c r="J122" s="196"/>
      <c r="K122" s="136"/>
      <c r="L122" s="123"/>
      <c r="M122" s="116"/>
      <c r="N122" s="123"/>
      <c r="O122" s="116"/>
      <c r="P122" s="187"/>
      <c r="Q122" s="155"/>
      <c r="R122" s="129"/>
      <c r="S122" s="187"/>
      <c r="T122" s="131" t="s">
        <v>15</v>
      </c>
      <c r="U122" s="132"/>
      <c r="V122" s="190"/>
      <c r="W122" s="123"/>
      <c r="X122" s="179"/>
      <c r="Y122" s="123"/>
      <c r="Z122" s="126"/>
    </row>
    <row r="123" spans="1:26" x14ac:dyDescent="0.4">
      <c r="A123" s="164"/>
      <c r="B123" s="167"/>
      <c r="C123" s="182"/>
      <c r="D123" s="171"/>
      <c r="E123" s="172"/>
      <c r="F123" s="171"/>
      <c r="G123" s="176"/>
      <c r="H123" s="172"/>
      <c r="I123" s="193"/>
      <c r="J123" s="196"/>
      <c r="K123" s="136"/>
      <c r="L123" s="123"/>
      <c r="M123" s="116"/>
      <c r="N123" s="123"/>
      <c r="O123" s="116"/>
      <c r="P123" s="187"/>
      <c r="Q123" s="155"/>
      <c r="R123" s="129"/>
      <c r="S123" s="187"/>
      <c r="T123" s="99">
        <f>ROUNDDOWN(R120,-3)</f>
        <v>0</v>
      </c>
      <c r="U123" s="79" t="s">
        <v>3</v>
      </c>
      <c r="V123" s="190"/>
      <c r="W123" s="123"/>
      <c r="X123" s="179"/>
      <c r="Y123" s="123"/>
      <c r="Z123" s="83" t="s">
        <v>10</v>
      </c>
    </row>
    <row r="124" spans="1:26" x14ac:dyDescent="0.4">
      <c r="A124" s="164"/>
      <c r="B124" s="167"/>
      <c r="C124" s="182"/>
      <c r="D124" s="131" t="s">
        <v>14</v>
      </c>
      <c r="E124" s="132"/>
      <c r="F124" s="171"/>
      <c r="G124" s="176"/>
      <c r="H124" s="172"/>
      <c r="I124" s="193"/>
      <c r="J124" s="196"/>
      <c r="K124" s="136"/>
      <c r="L124" s="123"/>
      <c r="M124" s="116"/>
      <c r="N124" s="123"/>
      <c r="O124" s="116"/>
      <c r="P124" s="187"/>
      <c r="Q124" s="155"/>
      <c r="R124" s="129"/>
      <c r="S124" s="187"/>
      <c r="T124" s="95"/>
      <c r="U124" s="96"/>
      <c r="V124" s="190"/>
      <c r="W124" s="123"/>
      <c r="X124" s="179"/>
      <c r="Y124" s="123"/>
      <c r="Z124" s="126"/>
    </row>
    <row r="125" spans="1:26" x14ac:dyDescent="0.4">
      <c r="A125" s="165"/>
      <c r="B125" s="168"/>
      <c r="C125" s="183"/>
      <c r="D125" s="161"/>
      <c r="E125" s="162"/>
      <c r="F125" s="161"/>
      <c r="G125" s="177"/>
      <c r="H125" s="162"/>
      <c r="I125" s="194"/>
      <c r="J125" s="197"/>
      <c r="K125" s="137"/>
      <c r="L125" s="124"/>
      <c r="M125" s="117"/>
      <c r="N125" s="124"/>
      <c r="O125" s="117"/>
      <c r="P125" s="188"/>
      <c r="Q125" s="156"/>
      <c r="R125" s="130"/>
      <c r="S125" s="188"/>
      <c r="T125" s="97"/>
      <c r="U125" s="98"/>
      <c r="V125" s="191"/>
      <c r="W125" s="124"/>
      <c r="X125" s="180"/>
      <c r="Y125" s="124"/>
      <c r="Z125" s="127"/>
    </row>
    <row r="126" spans="1:26" x14ac:dyDescent="0.4">
      <c r="A126" s="163"/>
      <c r="B126" s="166"/>
      <c r="C126" s="181" t="s">
        <v>75</v>
      </c>
      <c r="D126" s="169" t="s">
        <v>11</v>
      </c>
      <c r="E126" s="170"/>
      <c r="F126" s="173"/>
      <c r="G126" s="174"/>
      <c r="H126" s="175"/>
      <c r="I126" s="192"/>
      <c r="J126" s="195" t="s">
        <v>3</v>
      </c>
      <c r="K126" s="135" t="e">
        <f t="shared" ref="K126" si="4">I126*MIN(1,$C$6/$C$5)</f>
        <v>#DIV/0!</v>
      </c>
      <c r="L126" s="122" t="s">
        <v>20</v>
      </c>
      <c r="M126" s="115"/>
      <c r="N126" s="122" t="s">
        <v>52</v>
      </c>
      <c r="O126" s="115"/>
      <c r="P126" s="186" t="s">
        <v>3</v>
      </c>
      <c r="Q126" s="154" t="s">
        <v>67</v>
      </c>
      <c r="R126" s="128"/>
      <c r="S126" s="186" t="s">
        <v>3</v>
      </c>
      <c r="T126" s="81" t="s">
        <v>27</v>
      </c>
      <c r="U126" s="82"/>
      <c r="V126" s="189" t="e">
        <f>MIN(T127,T129)</f>
        <v>#DIV/0!</v>
      </c>
      <c r="W126" s="122" t="s">
        <v>3</v>
      </c>
      <c r="X126" s="179"/>
      <c r="Y126" s="123" t="s">
        <v>3</v>
      </c>
      <c r="Z126" s="78" t="s">
        <v>9</v>
      </c>
    </row>
    <row r="127" spans="1:26" x14ac:dyDescent="0.4">
      <c r="A127" s="164"/>
      <c r="B127" s="167"/>
      <c r="C127" s="182"/>
      <c r="D127" s="171"/>
      <c r="E127" s="172"/>
      <c r="F127" s="171"/>
      <c r="G127" s="176"/>
      <c r="H127" s="172"/>
      <c r="I127" s="193"/>
      <c r="J127" s="196"/>
      <c r="K127" s="136"/>
      <c r="L127" s="123"/>
      <c r="M127" s="116"/>
      <c r="N127" s="123"/>
      <c r="O127" s="116"/>
      <c r="P127" s="187"/>
      <c r="Q127" s="155"/>
      <c r="R127" s="129"/>
      <c r="S127" s="187"/>
      <c r="T127" s="80" t="e">
        <f>ROUNDDOWN(K126,-3)</f>
        <v>#DIV/0!</v>
      </c>
      <c r="U127" s="79" t="s">
        <v>3</v>
      </c>
      <c r="V127" s="190"/>
      <c r="W127" s="123"/>
      <c r="X127" s="179"/>
      <c r="Y127" s="123"/>
      <c r="Z127" s="126"/>
    </row>
    <row r="128" spans="1:26" x14ac:dyDescent="0.4">
      <c r="A128" s="164"/>
      <c r="B128" s="167"/>
      <c r="C128" s="182"/>
      <c r="D128" s="131" t="s">
        <v>12</v>
      </c>
      <c r="E128" s="132"/>
      <c r="F128" s="171"/>
      <c r="G128" s="176"/>
      <c r="H128" s="172"/>
      <c r="I128" s="193"/>
      <c r="J128" s="196"/>
      <c r="K128" s="136"/>
      <c r="L128" s="123"/>
      <c r="M128" s="116"/>
      <c r="N128" s="123"/>
      <c r="O128" s="116"/>
      <c r="P128" s="187"/>
      <c r="Q128" s="155"/>
      <c r="R128" s="129"/>
      <c r="S128" s="187"/>
      <c r="T128" s="131" t="s">
        <v>15</v>
      </c>
      <c r="U128" s="132"/>
      <c r="V128" s="190"/>
      <c r="W128" s="123"/>
      <c r="X128" s="179"/>
      <c r="Y128" s="123"/>
      <c r="Z128" s="126"/>
    </row>
    <row r="129" spans="1:26" x14ac:dyDescent="0.4">
      <c r="A129" s="164"/>
      <c r="B129" s="167"/>
      <c r="C129" s="182"/>
      <c r="D129" s="171"/>
      <c r="E129" s="172"/>
      <c r="F129" s="171"/>
      <c r="G129" s="176"/>
      <c r="H129" s="172"/>
      <c r="I129" s="193"/>
      <c r="J129" s="196"/>
      <c r="K129" s="136"/>
      <c r="L129" s="123"/>
      <c r="M129" s="116"/>
      <c r="N129" s="123"/>
      <c r="O129" s="116"/>
      <c r="P129" s="187"/>
      <c r="Q129" s="155"/>
      <c r="R129" s="129"/>
      <c r="S129" s="187"/>
      <c r="T129" s="99">
        <f>ROUNDDOWN(R126,-3)</f>
        <v>0</v>
      </c>
      <c r="U129" s="79" t="s">
        <v>3</v>
      </c>
      <c r="V129" s="190"/>
      <c r="W129" s="123"/>
      <c r="X129" s="179"/>
      <c r="Y129" s="123"/>
      <c r="Z129" s="83" t="s">
        <v>10</v>
      </c>
    </row>
    <row r="130" spans="1:26" x14ac:dyDescent="0.4">
      <c r="A130" s="164"/>
      <c r="B130" s="167"/>
      <c r="C130" s="182"/>
      <c r="D130" s="131" t="s">
        <v>14</v>
      </c>
      <c r="E130" s="132"/>
      <c r="F130" s="171"/>
      <c r="G130" s="176"/>
      <c r="H130" s="172"/>
      <c r="I130" s="193"/>
      <c r="J130" s="196"/>
      <c r="K130" s="136"/>
      <c r="L130" s="123"/>
      <c r="M130" s="116"/>
      <c r="N130" s="123"/>
      <c r="O130" s="116"/>
      <c r="P130" s="187"/>
      <c r="Q130" s="155"/>
      <c r="R130" s="129"/>
      <c r="S130" s="187"/>
      <c r="T130" s="95"/>
      <c r="U130" s="96"/>
      <c r="V130" s="190"/>
      <c r="W130" s="123"/>
      <c r="X130" s="179"/>
      <c r="Y130" s="123"/>
      <c r="Z130" s="126"/>
    </row>
    <row r="131" spans="1:26" x14ac:dyDescent="0.4">
      <c r="A131" s="165"/>
      <c r="B131" s="168"/>
      <c r="C131" s="183"/>
      <c r="D131" s="161"/>
      <c r="E131" s="162"/>
      <c r="F131" s="161"/>
      <c r="G131" s="177"/>
      <c r="H131" s="162"/>
      <c r="I131" s="194"/>
      <c r="J131" s="197"/>
      <c r="K131" s="137"/>
      <c r="L131" s="124"/>
      <c r="M131" s="117"/>
      <c r="N131" s="124"/>
      <c r="O131" s="117"/>
      <c r="P131" s="188"/>
      <c r="Q131" s="156"/>
      <c r="R131" s="130"/>
      <c r="S131" s="188"/>
      <c r="T131" s="97"/>
      <c r="U131" s="98"/>
      <c r="V131" s="191"/>
      <c r="W131" s="124"/>
      <c r="X131" s="179"/>
      <c r="Y131" s="123"/>
      <c r="Z131" s="127"/>
    </row>
    <row r="132" spans="1:26" x14ac:dyDescent="0.4">
      <c r="A132" s="163"/>
      <c r="B132" s="166"/>
      <c r="C132" s="181" t="s">
        <v>75</v>
      </c>
      <c r="D132" s="169" t="s">
        <v>11</v>
      </c>
      <c r="E132" s="170"/>
      <c r="F132" s="173"/>
      <c r="G132" s="174"/>
      <c r="H132" s="175"/>
      <c r="I132" s="192"/>
      <c r="J132" s="195" t="s">
        <v>3</v>
      </c>
      <c r="K132" s="135" t="e">
        <f t="shared" ref="K132" si="5">I132*MIN(1,$C$6/$C$5)</f>
        <v>#DIV/0!</v>
      </c>
      <c r="L132" s="122" t="s">
        <v>20</v>
      </c>
      <c r="M132" s="115"/>
      <c r="N132" s="122" t="s">
        <v>52</v>
      </c>
      <c r="O132" s="115"/>
      <c r="P132" s="186" t="s">
        <v>3</v>
      </c>
      <c r="Q132" s="154" t="s">
        <v>67</v>
      </c>
      <c r="R132" s="128"/>
      <c r="S132" s="186" t="s">
        <v>3</v>
      </c>
      <c r="T132" s="81" t="s">
        <v>27</v>
      </c>
      <c r="U132" s="82"/>
      <c r="V132" s="189" t="e">
        <f>MIN(T133,T135)</f>
        <v>#DIV/0!</v>
      </c>
      <c r="W132" s="122" t="s">
        <v>3</v>
      </c>
      <c r="X132" s="178"/>
      <c r="Y132" s="122" t="s">
        <v>3</v>
      </c>
      <c r="Z132" s="78" t="s">
        <v>9</v>
      </c>
    </row>
    <row r="133" spans="1:26" x14ac:dyDescent="0.4">
      <c r="A133" s="164"/>
      <c r="B133" s="167"/>
      <c r="C133" s="182"/>
      <c r="D133" s="171"/>
      <c r="E133" s="172"/>
      <c r="F133" s="171"/>
      <c r="G133" s="176"/>
      <c r="H133" s="172"/>
      <c r="I133" s="193"/>
      <c r="J133" s="196"/>
      <c r="K133" s="136"/>
      <c r="L133" s="123"/>
      <c r="M133" s="116"/>
      <c r="N133" s="123"/>
      <c r="O133" s="116"/>
      <c r="P133" s="187"/>
      <c r="Q133" s="155"/>
      <c r="R133" s="129"/>
      <c r="S133" s="187"/>
      <c r="T133" s="80" t="e">
        <f>ROUNDDOWN(K132,-3)</f>
        <v>#DIV/0!</v>
      </c>
      <c r="U133" s="79" t="s">
        <v>3</v>
      </c>
      <c r="V133" s="190"/>
      <c r="W133" s="123"/>
      <c r="X133" s="179"/>
      <c r="Y133" s="123"/>
      <c r="Z133" s="126"/>
    </row>
    <row r="134" spans="1:26" x14ac:dyDescent="0.4">
      <c r="A134" s="164"/>
      <c r="B134" s="167"/>
      <c r="C134" s="182"/>
      <c r="D134" s="131" t="s">
        <v>12</v>
      </c>
      <c r="E134" s="132"/>
      <c r="F134" s="171"/>
      <c r="G134" s="176"/>
      <c r="H134" s="172"/>
      <c r="I134" s="193"/>
      <c r="J134" s="196"/>
      <c r="K134" s="136"/>
      <c r="L134" s="123"/>
      <c r="M134" s="116"/>
      <c r="N134" s="123"/>
      <c r="O134" s="116"/>
      <c r="P134" s="187"/>
      <c r="Q134" s="155"/>
      <c r="R134" s="129"/>
      <c r="S134" s="187"/>
      <c r="T134" s="131" t="s">
        <v>15</v>
      </c>
      <c r="U134" s="132"/>
      <c r="V134" s="190"/>
      <c r="W134" s="123"/>
      <c r="X134" s="179"/>
      <c r="Y134" s="123"/>
      <c r="Z134" s="126"/>
    </row>
    <row r="135" spans="1:26" x14ac:dyDescent="0.4">
      <c r="A135" s="164"/>
      <c r="B135" s="167"/>
      <c r="C135" s="182"/>
      <c r="D135" s="171"/>
      <c r="E135" s="172"/>
      <c r="F135" s="171"/>
      <c r="G135" s="176"/>
      <c r="H135" s="172"/>
      <c r="I135" s="193"/>
      <c r="J135" s="196"/>
      <c r="K135" s="136"/>
      <c r="L135" s="123"/>
      <c r="M135" s="116"/>
      <c r="N135" s="123"/>
      <c r="O135" s="116"/>
      <c r="P135" s="187"/>
      <c r="Q135" s="155"/>
      <c r="R135" s="129"/>
      <c r="S135" s="187"/>
      <c r="T135" s="99">
        <f>ROUNDDOWN(R132,-3)</f>
        <v>0</v>
      </c>
      <c r="U135" s="79" t="s">
        <v>3</v>
      </c>
      <c r="V135" s="190"/>
      <c r="W135" s="123"/>
      <c r="X135" s="179"/>
      <c r="Y135" s="123"/>
      <c r="Z135" s="83" t="s">
        <v>10</v>
      </c>
    </row>
    <row r="136" spans="1:26" x14ac:dyDescent="0.4">
      <c r="A136" s="164"/>
      <c r="B136" s="167"/>
      <c r="C136" s="182"/>
      <c r="D136" s="131" t="s">
        <v>14</v>
      </c>
      <c r="E136" s="132"/>
      <c r="F136" s="171"/>
      <c r="G136" s="176"/>
      <c r="H136" s="172"/>
      <c r="I136" s="193"/>
      <c r="J136" s="196"/>
      <c r="K136" s="136"/>
      <c r="L136" s="123"/>
      <c r="M136" s="116"/>
      <c r="N136" s="123"/>
      <c r="O136" s="116"/>
      <c r="P136" s="187"/>
      <c r="Q136" s="155"/>
      <c r="R136" s="129"/>
      <c r="S136" s="187"/>
      <c r="T136" s="95"/>
      <c r="U136" s="96"/>
      <c r="V136" s="190"/>
      <c r="W136" s="123"/>
      <c r="X136" s="179"/>
      <c r="Y136" s="123"/>
      <c r="Z136" s="126"/>
    </row>
    <row r="137" spans="1:26" x14ac:dyDescent="0.4">
      <c r="A137" s="165"/>
      <c r="B137" s="168"/>
      <c r="C137" s="183"/>
      <c r="D137" s="161"/>
      <c r="E137" s="162"/>
      <c r="F137" s="161"/>
      <c r="G137" s="177"/>
      <c r="H137" s="162"/>
      <c r="I137" s="194"/>
      <c r="J137" s="197"/>
      <c r="K137" s="137"/>
      <c r="L137" s="124"/>
      <c r="M137" s="117"/>
      <c r="N137" s="124"/>
      <c r="O137" s="117"/>
      <c r="P137" s="188"/>
      <c r="Q137" s="156"/>
      <c r="R137" s="130"/>
      <c r="S137" s="188"/>
      <c r="T137" s="97"/>
      <c r="U137" s="98"/>
      <c r="V137" s="191"/>
      <c r="W137" s="124"/>
      <c r="X137" s="180"/>
      <c r="Y137" s="124"/>
      <c r="Z137" s="127"/>
    </row>
  </sheetData>
  <mergeCells count="580">
    <mergeCell ref="C102:C107"/>
    <mergeCell ref="C108:C113"/>
    <mergeCell ref="C114:C119"/>
    <mergeCell ref="C120:C125"/>
    <mergeCell ref="C126:C131"/>
    <mergeCell ref="C132:C137"/>
    <mergeCell ref="C48:C53"/>
    <mergeCell ref="C54:C59"/>
    <mergeCell ref="C60:C65"/>
    <mergeCell ref="C66:C71"/>
    <mergeCell ref="C72:C77"/>
    <mergeCell ref="C78:C83"/>
    <mergeCell ref="C84:C89"/>
    <mergeCell ref="C90:C95"/>
    <mergeCell ref="C96:C101"/>
    <mergeCell ref="Q102:Q107"/>
    <mergeCell ref="Q108:Q113"/>
    <mergeCell ref="Q114:Q119"/>
    <mergeCell ref="Q120:Q125"/>
    <mergeCell ref="Q126:Q131"/>
    <mergeCell ref="Q132:Q137"/>
    <mergeCell ref="Q14:Y14"/>
    <mergeCell ref="Q15:Q17"/>
    <mergeCell ref="Q18:Q23"/>
    <mergeCell ref="Q24:Q29"/>
    <mergeCell ref="Q30:Q35"/>
    <mergeCell ref="Q36:Q41"/>
    <mergeCell ref="Q42:Q47"/>
    <mergeCell ref="Q48:Q53"/>
    <mergeCell ref="Q54:Q59"/>
    <mergeCell ref="Q60:Q65"/>
    <mergeCell ref="S120:S125"/>
    <mergeCell ref="V120:V125"/>
    <mergeCell ref="W120:W125"/>
    <mergeCell ref="S108:S113"/>
    <mergeCell ref="V108:V113"/>
    <mergeCell ref="W108:W113"/>
    <mergeCell ref="Y114:Y119"/>
    <mergeCell ref="X15:Y17"/>
    <mergeCell ref="A84:A89"/>
    <mergeCell ref="E5:H5"/>
    <mergeCell ref="K132:K137"/>
    <mergeCell ref="L24:L29"/>
    <mergeCell ref="L30:L35"/>
    <mergeCell ref="L36:L41"/>
    <mergeCell ref="L42:L47"/>
    <mergeCell ref="L48:L53"/>
    <mergeCell ref="L54:L59"/>
    <mergeCell ref="L60:L65"/>
    <mergeCell ref="L66:L71"/>
    <mergeCell ref="L72:L77"/>
    <mergeCell ref="L78:L83"/>
    <mergeCell ref="L84:L89"/>
    <mergeCell ref="L90:L95"/>
    <mergeCell ref="L96:L101"/>
    <mergeCell ref="L102:L107"/>
    <mergeCell ref="L108:L113"/>
    <mergeCell ref="L114:L119"/>
    <mergeCell ref="L120:L125"/>
    <mergeCell ref="L126:L131"/>
    <mergeCell ref="C18:C23"/>
    <mergeCell ref="C24:C29"/>
    <mergeCell ref="C30:C35"/>
    <mergeCell ref="A132:A137"/>
    <mergeCell ref="B132:B137"/>
    <mergeCell ref="A120:A125"/>
    <mergeCell ref="B120:B125"/>
    <mergeCell ref="A126:A131"/>
    <mergeCell ref="B126:B131"/>
    <mergeCell ref="A1:C1"/>
    <mergeCell ref="F84:H89"/>
    <mergeCell ref="F90:H95"/>
    <mergeCell ref="F96:H101"/>
    <mergeCell ref="F102:H107"/>
    <mergeCell ref="F108:H113"/>
    <mergeCell ref="F114:H119"/>
    <mergeCell ref="F48:H53"/>
    <mergeCell ref="F54:H59"/>
    <mergeCell ref="F60:H65"/>
    <mergeCell ref="F66:H71"/>
    <mergeCell ref="F72:H77"/>
    <mergeCell ref="F78:H83"/>
    <mergeCell ref="A114:A119"/>
    <mergeCell ref="B114:B119"/>
    <mergeCell ref="A102:A107"/>
    <mergeCell ref="B102:B107"/>
    <mergeCell ref="A96:A101"/>
    <mergeCell ref="B96:B101"/>
    <mergeCell ref="A90:A95"/>
    <mergeCell ref="B90:B95"/>
    <mergeCell ref="D133:E133"/>
    <mergeCell ref="Z133:Z134"/>
    <mergeCell ref="D134:E134"/>
    <mergeCell ref="T134:U134"/>
    <mergeCell ref="I132:I137"/>
    <mergeCell ref="J132:J137"/>
    <mergeCell ref="R132:R137"/>
    <mergeCell ref="D132:E132"/>
    <mergeCell ref="Z136:Z137"/>
    <mergeCell ref="D137:E137"/>
    <mergeCell ref="S132:S137"/>
    <mergeCell ref="V132:V137"/>
    <mergeCell ref="W132:W137"/>
    <mergeCell ref="F132:H137"/>
    <mergeCell ref="D135:E135"/>
    <mergeCell ref="D136:E136"/>
    <mergeCell ref="L132:L137"/>
    <mergeCell ref="O132:O137"/>
    <mergeCell ref="P132:P137"/>
    <mergeCell ref="M132:M137"/>
    <mergeCell ref="N132:N137"/>
    <mergeCell ref="X132:X137"/>
    <mergeCell ref="Y132:Y137"/>
    <mergeCell ref="Z130:Z131"/>
    <mergeCell ref="D131:E131"/>
    <mergeCell ref="D127:E127"/>
    <mergeCell ref="Z127:Z128"/>
    <mergeCell ref="D128:E128"/>
    <mergeCell ref="T128:U128"/>
    <mergeCell ref="D129:E129"/>
    <mergeCell ref="R126:R131"/>
    <mergeCell ref="S126:S131"/>
    <mergeCell ref="V126:V131"/>
    <mergeCell ref="W126:W131"/>
    <mergeCell ref="K126:K131"/>
    <mergeCell ref="F126:H131"/>
    <mergeCell ref="D126:E126"/>
    <mergeCell ref="D130:E130"/>
    <mergeCell ref="O126:O131"/>
    <mergeCell ref="P126:P131"/>
    <mergeCell ref="M126:M131"/>
    <mergeCell ref="N126:N131"/>
    <mergeCell ref="X126:X131"/>
    <mergeCell ref="Y126:Y131"/>
    <mergeCell ref="Z121:Z122"/>
    <mergeCell ref="Z124:Z125"/>
    <mergeCell ref="D122:E122"/>
    <mergeCell ref="T122:U122"/>
    <mergeCell ref="I120:I125"/>
    <mergeCell ref="J120:J125"/>
    <mergeCell ref="R120:R125"/>
    <mergeCell ref="F120:H125"/>
    <mergeCell ref="D120:E120"/>
    <mergeCell ref="D123:E123"/>
    <mergeCell ref="D124:E124"/>
    <mergeCell ref="D125:E125"/>
    <mergeCell ref="K120:K125"/>
    <mergeCell ref="D121:E121"/>
    <mergeCell ref="M120:M125"/>
    <mergeCell ref="N120:N125"/>
    <mergeCell ref="X120:X125"/>
    <mergeCell ref="Y120:Y125"/>
    <mergeCell ref="O120:O125"/>
    <mergeCell ref="P120:P125"/>
    <mergeCell ref="Z112:Z113"/>
    <mergeCell ref="Z109:Z110"/>
    <mergeCell ref="Z115:Z116"/>
    <mergeCell ref="D116:E116"/>
    <mergeCell ref="T116:U116"/>
    <mergeCell ref="D117:E117"/>
    <mergeCell ref="R114:R119"/>
    <mergeCell ref="S114:S119"/>
    <mergeCell ref="V114:V119"/>
    <mergeCell ref="W114:W119"/>
    <mergeCell ref="D118:E118"/>
    <mergeCell ref="Z118:Z119"/>
    <mergeCell ref="D119:E119"/>
    <mergeCell ref="K114:K119"/>
    <mergeCell ref="D114:E114"/>
    <mergeCell ref="M114:M119"/>
    <mergeCell ref="N114:N119"/>
    <mergeCell ref="X108:X113"/>
    <mergeCell ref="Y108:Y113"/>
    <mergeCell ref="X114:X119"/>
    <mergeCell ref="O108:O113"/>
    <mergeCell ref="P108:P113"/>
    <mergeCell ref="O114:O119"/>
    <mergeCell ref="P114:P119"/>
    <mergeCell ref="A108:A113"/>
    <mergeCell ref="B108:B113"/>
    <mergeCell ref="D108:E108"/>
    <mergeCell ref="D112:E112"/>
    <mergeCell ref="I126:I131"/>
    <mergeCell ref="J126:J131"/>
    <mergeCell ref="D113:E113"/>
    <mergeCell ref="D115:E115"/>
    <mergeCell ref="D109:E109"/>
    <mergeCell ref="D110:E110"/>
    <mergeCell ref="I114:I119"/>
    <mergeCell ref="J114:J119"/>
    <mergeCell ref="I102:I107"/>
    <mergeCell ref="J102:J107"/>
    <mergeCell ref="D111:E111"/>
    <mergeCell ref="K108:K113"/>
    <mergeCell ref="D103:E103"/>
    <mergeCell ref="Z103:Z104"/>
    <mergeCell ref="D104:E104"/>
    <mergeCell ref="T104:U104"/>
    <mergeCell ref="D105:E105"/>
    <mergeCell ref="R102:R107"/>
    <mergeCell ref="S102:S107"/>
    <mergeCell ref="V102:V107"/>
    <mergeCell ref="W102:W107"/>
    <mergeCell ref="D106:E106"/>
    <mergeCell ref="Z106:Z107"/>
    <mergeCell ref="D107:E107"/>
    <mergeCell ref="D102:E102"/>
    <mergeCell ref="T110:U110"/>
    <mergeCell ref="I108:I113"/>
    <mergeCell ref="J108:J113"/>
    <mergeCell ref="R108:R113"/>
    <mergeCell ref="M108:M113"/>
    <mergeCell ref="N108:N113"/>
    <mergeCell ref="K102:K107"/>
    <mergeCell ref="Z94:Z95"/>
    <mergeCell ref="D95:E95"/>
    <mergeCell ref="S96:S101"/>
    <mergeCell ref="V96:V101"/>
    <mergeCell ref="W96:W101"/>
    <mergeCell ref="D97:E97"/>
    <mergeCell ref="D98:E98"/>
    <mergeCell ref="T98:U98"/>
    <mergeCell ref="I96:I101"/>
    <mergeCell ref="J96:J101"/>
    <mergeCell ref="R96:R101"/>
    <mergeCell ref="D96:E96"/>
    <mergeCell ref="D100:E100"/>
    <mergeCell ref="P96:P101"/>
    <mergeCell ref="Q90:Q95"/>
    <mergeCell ref="Q96:Q101"/>
    <mergeCell ref="Y90:Y95"/>
    <mergeCell ref="X96:X101"/>
    <mergeCell ref="Y96:Y101"/>
    <mergeCell ref="D90:E90"/>
    <mergeCell ref="D85:E85"/>
    <mergeCell ref="D86:E86"/>
    <mergeCell ref="T86:U86"/>
    <mergeCell ref="I84:I89"/>
    <mergeCell ref="J84:J89"/>
    <mergeCell ref="R84:R89"/>
    <mergeCell ref="Z100:Z101"/>
    <mergeCell ref="D101:E101"/>
    <mergeCell ref="Z97:Z98"/>
    <mergeCell ref="I90:I95"/>
    <mergeCell ref="J90:J95"/>
    <mergeCell ref="D99:E99"/>
    <mergeCell ref="K90:K95"/>
    <mergeCell ref="K96:K101"/>
    <mergeCell ref="D91:E91"/>
    <mergeCell ref="Z91:Z92"/>
    <mergeCell ref="D92:E92"/>
    <mergeCell ref="T92:U92"/>
    <mergeCell ref="D93:E93"/>
    <mergeCell ref="R90:R95"/>
    <mergeCell ref="S90:S95"/>
    <mergeCell ref="V90:V95"/>
    <mergeCell ref="W90:W95"/>
    <mergeCell ref="D94:E94"/>
    <mergeCell ref="B84:B89"/>
    <mergeCell ref="D84:E84"/>
    <mergeCell ref="D88:E88"/>
    <mergeCell ref="Z88:Z89"/>
    <mergeCell ref="D89:E89"/>
    <mergeCell ref="Z85:Z86"/>
    <mergeCell ref="I78:I83"/>
    <mergeCell ref="J78:J83"/>
    <mergeCell ref="D87:E87"/>
    <mergeCell ref="K78:K83"/>
    <mergeCell ref="K84:K89"/>
    <mergeCell ref="D79:E79"/>
    <mergeCell ref="Z79:Z80"/>
    <mergeCell ref="D80:E80"/>
    <mergeCell ref="T80:U80"/>
    <mergeCell ref="D81:E81"/>
    <mergeCell ref="R78:R83"/>
    <mergeCell ref="S78:S83"/>
    <mergeCell ref="V78:V83"/>
    <mergeCell ref="S84:S89"/>
    <mergeCell ref="V84:V89"/>
    <mergeCell ref="W84:W89"/>
    <mergeCell ref="D82:E82"/>
    <mergeCell ref="Z82:Z83"/>
    <mergeCell ref="D83:E83"/>
    <mergeCell ref="A78:A83"/>
    <mergeCell ref="B78:B83"/>
    <mergeCell ref="D78:E78"/>
    <mergeCell ref="S72:S77"/>
    <mergeCell ref="V72:V77"/>
    <mergeCell ref="W72:W77"/>
    <mergeCell ref="D73:E73"/>
    <mergeCell ref="D74:E74"/>
    <mergeCell ref="T74:U74"/>
    <mergeCell ref="I72:I77"/>
    <mergeCell ref="J72:J77"/>
    <mergeCell ref="R72:R77"/>
    <mergeCell ref="A72:A77"/>
    <mergeCell ref="B72:B77"/>
    <mergeCell ref="D72:E72"/>
    <mergeCell ref="D76:E76"/>
    <mergeCell ref="Q72:Q77"/>
    <mergeCell ref="M72:M77"/>
    <mergeCell ref="N72:N77"/>
    <mergeCell ref="M78:M83"/>
    <mergeCell ref="N78:N83"/>
    <mergeCell ref="Z76:Z77"/>
    <mergeCell ref="D77:E77"/>
    <mergeCell ref="Z73:Z74"/>
    <mergeCell ref="I66:I71"/>
    <mergeCell ref="J66:J71"/>
    <mergeCell ref="D75:E75"/>
    <mergeCell ref="K66:K71"/>
    <mergeCell ref="K72:K77"/>
    <mergeCell ref="D67:E67"/>
    <mergeCell ref="Z67:Z68"/>
    <mergeCell ref="D68:E68"/>
    <mergeCell ref="T68:U68"/>
    <mergeCell ref="D69:E69"/>
    <mergeCell ref="R66:R71"/>
    <mergeCell ref="S66:S71"/>
    <mergeCell ref="V66:V71"/>
    <mergeCell ref="W66:W71"/>
    <mergeCell ref="D70:E70"/>
    <mergeCell ref="Z70:Z71"/>
    <mergeCell ref="D71:E71"/>
    <mergeCell ref="X66:X71"/>
    <mergeCell ref="Y66:Y71"/>
    <mergeCell ref="X72:X77"/>
    <mergeCell ref="Y72:Y77"/>
    <mergeCell ref="A66:A71"/>
    <mergeCell ref="B66:B71"/>
    <mergeCell ref="D66:E66"/>
    <mergeCell ref="S60:S65"/>
    <mergeCell ref="V60:V65"/>
    <mergeCell ref="W60:W65"/>
    <mergeCell ref="D61:E61"/>
    <mergeCell ref="D62:E62"/>
    <mergeCell ref="T62:U62"/>
    <mergeCell ref="I60:I65"/>
    <mergeCell ref="J60:J65"/>
    <mergeCell ref="R60:R65"/>
    <mergeCell ref="A60:A65"/>
    <mergeCell ref="B60:B65"/>
    <mergeCell ref="D60:E60"/>
    <mergeCell ref="D64:E64"/>
    <mergeCell ref="O66:O71"/>
    <mergeCell ref="P66:P71"/>
    <mergeCell ref="Q66:Q71"/>
    <mergeCell ref="M66:M71"/>
    <mergeCell ref="N66:N71"/>
    <mergeCell ref="Z64:Z65"/>
    <mergeCell ref="D65:E65"/>
    <mergeCell ref="Z61:Z62"/>
    <mergeCell ref="I54:I59"/>
    <mergeCell ref="J54:J59"/>
    <mergeCell ref="D63:E63"/>
    <mergeCell ref="K60:K65"/>
    <mergeCell ref="K54:K59"/>
    <mergeCell ref="O60:O65"/>
    <mergeCell ref="P60:P65"/>
    <mergeCell ref="Z55:Z56"/>
    <mergeCell ref="D56:E56"/>
    <mergeCell ref="T56:U56"/>
    <mergeCell ref="D57:E57"/>
    <mergeCell ref="R54:R59"/>
    <mergeCell ref="S54:S59"/>
    <mergeCell ref="V54:V59"/>
    <mergeCell ref="W54:W59"/>
    <mergeCell ref="D58:E58"/>
    <mergeCell ref="Z58:Z59"/>
    <mergeCell ref="D59:E59"/>
    <mergeCell ref="M60:M65"/>
    <mergeCell ref="N60:N65"/>
    <mergeCell ref="A48:A53"/>
    <mergeCell ref="B48:B53"/>
    <mergeCell ref="D48:E48"/>
    <mergeCell ref="D51:E51"/>
    <mergeCell ref="I42:I47"/>
    <mergeCell ref="J42:J47"/>
    <mergeCell ref="A54:A59"/>
    <mergeCell ref="B54:B59"/>
    <mergeCell ref="D54:E54"/>
    <mergeCell ref="D49:E49"/>
    <mergeCell ref="D50:E50"/>
    <mergeCell ref="I48:I53"/>
    <mergeCell ref="J48:J53"/>
    <mergeCell ref="A42:A47"/>
    <mergeCell ref="D55:E55"/>
    <mergeCell ref="D52:E52"/>
    <mergeCell ref="B42:B47"/>
    <mergeCell ref="C42:C47"/>
    <mergeCell ref="Z52:Z53"/>
    <mergeCell ref="D53:E53"/>
    <mergeCell ref="Z49:Z50"/>
    <mergeCell ref="R48:R53"/>
    <mergeCell ref="D43:E43"/>
    <mergeCell ref="Z43:Z44"/>
    <mergeCell ref="D44:E44"/>
    <mergeCell ref="T44:U44"/>
    <mergeCell ref="D45:E45"/>
    <mergeCell ref="R42:R47"/>
    <mergeCell ref="S42:S47"/>
    <mergeCell ref="V42:V47"/>
    <mergeCell ref="W42:W47"/>
    <mergeCell ref="D46:E46"/>
    <mergeCell ref="Z46:Z47"/>
    <mergeCell ref="D47:E47"/>
    <mergeCell ref="K42:K47"/>
    <mergeCell ref="S48:S53"/>
    <mergeCell ref="V48:V53"/>
    <mergeCell ref="W48:W53"/>
    <mergeCell ref="T50:U50"/>
    <mergeCell ref="K48:K53"/>
    <mergeCell ref="D42:E42"/>
    <mergeCell ref="F42:H47"/>
    <mergeCell ref="D41:E41"/>
    <mergeCell ref="K36:K41"/>
    <mergeCell ref="A36:A41"/>
    <mergeCell ref="B36:B41"/>
    <mergeCell ref="D36:E36"/>
    <mergeCell ref="D40:E40"/>
    <mergeCell ref="D39:E39"/>
    <mergeCell ref="F36:H41"/>
    <mergeCell ref="D37:E37"/>
    <mergeCell ref="D38:E38"/>
    <mergeCell ref="I36:I41"/>
    <mergeCell ref="J36:J41"/>
    <mergeCell ref="C36:C41"/>
    <mergeCell ref="Z31:Z32"/>
    <mergeCell ref="D32:E32"/>
    <mergeCell ref="T32:U32"/>
    <mergeCell ref="D33:E33"/>
    <mergeCell ref="J30:J35"/>
    <mergeCell ref="R30:R35"/>
    <mergeCell ref="S30:S35"/>
    <mergeCell ref="D34:E34"/>
    <mergeCell ref="Z34:Z35"/>
    <mergeCell ref="D35:E35"/>
    <mergeCell ref="N30:N35"/>
    <mergeCell ref="V24:V29"/>
    <mergeCell ref="Z40:Z41"/>
    <mergeCell ref="Z37:Z38"/>
    <mergeCell ref="A30:A35"/>
    <mergeCell ref="B30:B35"/>
    <mergeCell ref="D30:E30"/>
    <mergeCell ref="I30:I35"/>
    <mergeCell ref="W24:W29"/>
    <mergeCell ref="F24:H29"/>
    <mergeCell ref="D28:E28"/>
    <mergeCell ref="Z28:Z29"/>
    <mergeCell ref="V30:V35"/>
    <mergeCell ref="W30:W35"/>
    <mergeCell ref="K24:K29"/>
    <mergeCell ref="K30:K35"/>
    <mergeCell ref="P24:P29"/>
    <mergeCell ref="O30:O35"/>
    <mergeCell ref="P30:P35"/>
    <mergeCell ref="D25:E25"/>
    <mergeCell ref="Z25:Z26"/>
    <mergeCell ref="D26:E26"/>
    <mergeCell ref="T26:U26"/>
    <mergeCell ref="D27:E27"/>
    <mergeCell ref="M30:M35"/>
    <mergeCell ref="Z22:Z23"/>
    <mergeCell ref="B15:B17"/>
    <mergeCell ref="D19:E19"/>
    <mergeCell ref="Z19:Z20"/>
    <mergeCell ref="D20:E20"/>
    <mergeCell ref="D21:E21"/>
    <mergeCell ref="D22:E22"/>
    <mergeCell ref="T20:U20"/>
    <mergeCell ref="F18:H23"/>
    <mergeCell ref="V18:V23"/>
    <mergeCell ref="W18:W23"/>
    <mergeCell ref="R18:R23"/>
    <mergeCell ref="S18:S23"/>
    <mergeCell ref="K18:K23"/>
    <mergeCell ref="L18:L23"/>
    <mergeCell ref="Z14:Z17"/>
    <mergeCell ref="V15:W15"/>
    <mergeCell ref="V16:W17"/>
    <mergeCell ref="R15:S17"/>
    <mergeCell ref="T15:U17"/>
    <mergeCell ref="I18:I23"/>
    <mergeCell ref="X18:X23"/>
    <mergeCell ref="Y18:Y23"/>
    <mergeCell ref="A18:A23"/>
    <mergeCell ref="B18:B23"/>
    <mergeCell ref="D18:E18"/>
    <mergeCell ref="D23:E23"/>
    <mergeCell ref="R24:R29"/>
    <mergeCell ref="S24:S29"/>
    <mergeCell ref="F15:H17"/>
    <mergeCell ref="I15:J17"/>
    <mergeCell ref="K15:L17"/>
    <mergeCell ref="A14:A17"/>
    <mergeCell ref="O15:P17"/>
    <mergeCell ref="O18:O23"/>
    <mergeCell ref="P18:P23"/>
    <mergeCell ref="B14:P14"/>
    <mergeCell ref="D29:E29"/>
    <mergeCell ref="O24:O29"/>
    <mergeCell ref="J18:J23"/>
    <mergeCell ref="M15:N17"/>
    <mergeCell ref="M18:M23"/>
    <mergeCell ref="N18:N23"/>
    <mergeCell ref="M24:M29"/>
    <mergeCell ref="N24:N29"/>
    <mergeCell ref="A24:A29"/>
    <mergeCell ref="B24:B29"/>
    <mergeCell ref="D24:E24"/>
    <mergeCell ref="I24:I29"/>
    <mergeCell ref="J24:J29"/>
    <mergeCell ref="D15:E17"/>
    <mergeCell ref="C15:C17"/>
    <mergeCell ref="F30:H35"/>
    <mergeCell ref="D31:E31"/>
    <mergeCell ref="O102:O107"/>
    <mergeCell ref="P102:P107"/>
    <mergeCell ref="O72:O77"/>
    <mergeCell ref="P72:P77"/>
    <mergeCell ref="O78:O83"/>
    <mergeCell ref="P78:P83"/>
    <mergeCell ref="O84:O89"/>
    <mergeCell ref="P84:P89"/>
    <mergeCell ref="O90:O95"/>
    <mergeCell ref="P90:P95"/>
    <mergeCell ref="O96:O101"/>
    <mergeCell ref="M102:M107"/>
    <mergeCell ref="N102:N107"/>
    <mergeCell ref="M48:M53"/>
    <mergeCell ref="N48:N53"/>
    <mergeCell ref="M54:M59"/>
    <mergeCell ref="N54:N59"/>
    <mergeCell ref="M84:M89"/>
    <mergeCell ref="N84:N89"/>
    <mergeCell ref="M90:M95"/>
    <mergeCell ref="N90:N95"/>
    <mergeCell ref="M96:M101"/>
    <mergeCell ref="N96:N101"/>
    <mergeCell ref="Q84:Q89"/>
    <mergeCell ref="X78:X83"/>
    <mergeCell ref="Y78:Y83"/>
    <mergeCell ref="X84:X89"/>
    <mergeCell ref="Y84:Y89"/>
    <mergeCell ref="X90:X95"/>
    <mergeCell ref="M36:M41"/>
    <mergeCell ref="N36:N41"/>
    <mergeCell ref="M42:M47"/>
    <mergeCell ref="N42:N47"/>
    <mergeCell ref="S36:S41"/>
    <mergeCell ref="V36:V41"/>
    <mergeCell ref="W36:W41"/>
    <mergeCell ref="T38:U38"/>
    <mergeCell ref="R36:R41"/>
    <mergeCell ref="O36:O41"/>
    <mergeCell ref="P36:P41"/>
    <mergeCell ref="X24:X29"/>
    <mergeCell ref="Y24:Y29"/>
    <mergeCell ref="X30:X35"/>
    <mergeCell ref="Y30:Y35"/>
    <mergeCell ref="O48:O53"/>
    <mergeCell ref="X102:X107"/>
    <mergeCell ref="Y102:Y107"/>
    <mergeCell ref="X36:X41"/>
    <mergeCell ref="Y36:Y41"/>
    <mergeCell ref="X42:X47"/>
    <mergeCell ref="Y42:Y47"/>
    <mergeCell ref="X48:X53"/>
    <mergeCell ref="Y48:Y53"/>
    <mergeCell ref="X54:X59"/>
    <mergeCell ref="Y54:Y59"/>
    <mergeCell ref="X60:X65"/>
    <mergeCell ref="Y60:Y65"/>
    <mergeCell ref="P48:P53"/>
    <mergeCell ref="O54:O59"/>
    <mergeCell ref="P54:P59"/>
    <mergeCell ref="W78:W83"/>
    <mergeCell ref="Q78:Q83"/>
    <mergeCell ref="O42:O47"/>
    <mergeCell ref="P42:P47"/>
  </mergeCells>
  <phoneticPr fontId="1"/>
  <pageMargins left="0.7" right="0.7" top="0.75" bottom="0.75" header="0.3" footer="0.3"/>
  <pageSetup paperSize="9" scale="3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050F3-29A9-4183-B838-F18788B0A1D5}">
  <sheetPr>
    <tabColor rgb="FFFF0000"/>
  </sheetPr>
  <dimension ref="A1:AB133"/>
  <sheetViews>
    <sheetView view="pageBreakPreview" zoomScale="69" zoomScaleNormal="57" zoomScaleSheetLayoutView="69" workbookViewId="0">
      <selection sqref="A1:E1"/>
    </sheetView>
  </sheetViews>
  <sheetFormatPr defaultColWidth="8.75" defaultRowHeight="18.75" x14ac:dyDescent="0.4"/>
  <cols>
    <col min="1" max="1" width="4.375" style="5" customWidth="1"/>
    <col min="2" max="3" width="25.25" style="5" customWidth="1"/>
    <col min="4" max="4" width="5.125" style="5" customWidth="1"/>
    <col min="5" max="6" width="23.5" style="5" customWidth="1"/>
    <col min="7" max="7" width="3.875" style="5" customWidth="1"/>
    <col min="8" max="8" width="21.25" style="5" customWidth="1"/>
    <col min="9" max="9" width="10.875" style="5" customWidth="1"/>
    <col min="10" max="10" width="3.875" style="5" customWidth="1"/>
    <col min="11" max="11" width="30.25" style="5" customWidth="1"/>
    <col min="12" max="12" width="27.125" style="5" customWidth="1"/>
    <col min="13" max="13" width="3" style="5" customWidth="1"/>
    <col min="14" max="14" width="24.375" style="5" customWidth="1"/>
    <col min="15" max="15" width="3.625" style="5" customWidth="1"/>
    <col min="16" max="16" width="22.125" style="5" customWidth="1"/>
    <col min="17" max="17" width="24.375" style="5" customWidth="1"/>
    <col min="18" max="18" width="3.625" style="5" customWidth="1"/>
    <col min="19" max="19" width="28.875" style="5" customWidth="1"/>
    <col min="20" max="20" width="3.5" style="5" customWidth="1"/>
    <col min="21" max="21" width="14.25" style="5" customWidth="1"/>
    <col min="22" max="22" width="2.875" style="5" customWidth="1"/>
    <col min="23" max="23" width="18.25" style="5" customWidth="1"/>
    <col min="24" max="24" width="2.875" style="5" customWidth="1"/>
    <col min="25" max="25" width="20" style="44" customWidth="1"/>
    <col min="26" max="26" width="17.25" style="5" customWidth="1"/>
    <col min="27" max="27" width="29.125" style="5" customWidth="1"/>
    <col min="28" max="28" width="26.875" style="5" customWidth="1"/>
    <col min="29" max="16384" width="8.75" style="5"/>
  </cols>
  <sheetData>
    <row r="1" spans="1:28" ht="28.15" customHeight="1" x14ac:dyDescent="0.4">
      <c r="A1" s="316" t="s">
        <v>31</v>
      </c>
      <c r="B1" s="316"/>
      <c r="C1" s="316"/>
      <c r="D1" s="316"/>
      <c r="E1" s="316"/>
      <c r="F1" s="58"/>
      <c r="G1" s="3"/>
      <c r="H1" s="4"/>
      <c r="I1" s="4"/>
      <c r="J1" s="4"/>
    </row>
    <row r="2" spans="1:28" ht="19.5" x14ac:dyDescent="0.4">
      <c r="B2" s="8"/>
      <c r="C2" s="8"/>
      <c r="D2" s="8"/>
      <c r="E2" s="9"/>
      <c r="F2" s="9"/>
      <c r="G2" s="3"/>
      <c r="H2" s="4"/>
      <c r="I2" s="4"/>
      <c r="J2" s="4"/>
    </row>
    <row r="3" spans="1:28" ht="24.75" thickBot="1" x14ac:dyDescent="0.45">
      <c r="A3" s="6" t="s">
        <v>38</v>
      </c>
      <c r="B3" s="6"/>
      <c r="C3" s="6"/>
      <c r="D3" s="6"/>
      <c r="E3" s="9"/>
      <c r="F3" s="9"/>
      <c r="G3" s="3"/>
      <c r="H3" s="4"/>
      <c r="I3" s="4"/>
      <c r="J3" s="4"/>
    </row>
    <row r="4" spans="1:28" ht="26.25" thickBot="1" x14ac:dyDescent="0.45">
      <c r="A4" s="6"/>
      <c r="B4" s="10" t="s">
        <v>18</v>
      </c>
      <c r="C4" s="47">
        <v>7</v>
      </c>
      <c r="D4" s="11" t="s">
        <v>19</v>
      </c>
      <c r="H4" s="4"/>
      <c r="I4" s="4"/>
      <c r="J4" s="4"/>
    </row>
    <row r="5" spans="1:28" ht="26.25" thickBot="1" x14ac:dyDescent="0.45">
      <c r="A5" s="6"/>
      <c r="B5" s="12" t="s">
        <v>22</v>
      </c>
      <c r="C5" s="13">
        <f>SUM(U12:U131)</f>
        <v>4060000</v>
      </c>
      <c r="D5" s="14" t="s">
        <v>3</v>
      </c>
      <c r="H5" s="4"/>
      <c r="I5" s="4"/>
      <c r="J5" s="4"/>
    </row>
    <row r="6" spans="1:28" ht="26.25" thickBot="1" x14ac:dyDescent="0.45">
      <c r="B6" s="15" t="s">
        <v>33</v>
      </c>
      <c r="C6" s="16">
        <f>MIN(SUM(U12:U131),15000000)</f>
        <v>4060000</v>
      </c>
      <c r="D6" s="17" t="s">
        <v>3</v>
      </c>
      <c r="H6" s="18"/>
      <c r="I6" s="4"/>
      <c r="J6" s="19"/>
    </row>
    <row r="7" spans="1:28" ht="19.5" x14ac:dyDescent="0.4">
      <c r="B7" s="20"/>
      <c r="C7" s="20"/>
      <c r="D7" s="20"/>
      <c r="E7" s="20"/>
      <c r="F7" s="20"/>
      <c r="G7" s="3"/>
      <c r="H7" s="4"/>
      <c r="I7" s="4"/>
      <c r="J7" s="4"/>
    </row>
    <row r="8" spans="1:28" ht="24" x14ac:dyDescent="0.4">
      <c r="A8" s="6" t="s">
        <v>17</v>
      </c>
      <c r="B8" s="21"/>
      <c r="C8" s="21"/>
      <c r="D8" s="21"/>
      <c r="E8" s="9"/>
      <c r="F8" s="9"/>
      <c r="G8" s="3"/>
      <c r="H8" s="4"/>
      <c r="I8" s="4"/>
      <c r="J8" s="4"/>
    </row>
    <row r="9" spans="1:28" ht="21" customHeight="1" x14ac:dyDescent="0.4">
      <c r="A9" s="317" t="s">
        <v>0</v>
      </c>
      <c r="B9" s="320" t="s">
        <v>35</v>
      </c>
      <c r="C9" s="321"/>
      <c r="D9" s="321"/>
      <c r="E9" s="321"/>
      <c r="F9" s="321"/>
      <c r="G9" s="321"/>
      <c r="H9" s="321"/>
      <c r="I9" s="321"/>
      <c r="J9" s="321"/>
      <c r="K9" s="321"/>
      <c r="L9" s="321"/>
      <c r="M9" s="321"/>
      <c r="N9" s="321"/>
      <c r="O9" s="322"/>
      <c r="P9" s="326" t="s">
        <v>36</v>
      </c>
      <c r="Q9" s="327"/>
      <c r="R9" s="327"/>
      <c r="S9" s="327"/>
      <c r="T9" s="327"/>
      <c r="U9" s="327"/>
      <c r="V9" s="327"/>
      <c r="W9" s="327"/>
      <c r="X9" s="328"/>
      <c r="Y9" s="323" t="s">
        <v>8</v>
      </c>
    </row>
    <row r="10" spans="1:28" ht="18" customHeight="1" x14ac:dyDescent="0.4">
      <c r="A10" s="318"/>
      <c r="B10" s="317" t="s">
        <v>1</v>
      </c>
      <c r="C10" s="313" t="s">
        <v>68</v>
      </c>
      <c r="D10" s="310"/>
      <c r="E10" s="323" t="s">
        <v>72</v>
      </c>
      <c r="F10" s="59" t="s">
        <v>73</v>
      </c>
      <c r="G10" s="313" t="s">
        <v>2</v>
      </c>
      <c r="H10" s="310"/>
      <c r="I10" s="313" t="s">
        <v>13</v>
      </c>
      <c r="J10" s="314"/>
      <c r="K10" s="310"/>
      <c r="L10" s="306" t="s">
        <v>63</v>
      </c>
      <c r="M10" s="307"/>
      <c r="N10" s="306" t="s">
        <v>34</v>
      </c>
      <c r="O10" s="310"/>
      <c r="P10" s="317" t="s">
        <v>66</v>
      </c>
      <c r="Q10" s="306" t="s">
        <v>23</v>
      </c>
      <c r="R10" s="310"/>
      <c r="S10" s="313" t="s">
        <v>21</v>
      </c>
      <c r="T10" s="314"/>
      <c r="U10" s="314"/>
      <c r="V10" s="314"/>
      <c r="W10" s="329" t="s">
        <v>61</v>
      </c>
      <c r="X10" s="330"/>
      <c r="Y10" s="324"/>
      <c r="Z10" s="302"/>
      <c r="AA10" s="302"/>
      <c r="AB10" s="303"/>
    </row>
    <row r="11" spans="1:28" ht="32.450000000000003" customHeight="1" x14ac:dyDescent="0.4">
      <c r="A11" s="319"/>
      <c r="B11" s="319"/>
      <c r="C11" s="311"/>
      <c r="D11" s="312"/>
      <c r="E11" s="325"/>
      <c r="F11" s="60" t="s">
        <v>74</v>
      </c>
      <c r="G11" s="311"/>
      <c r="H11" s="312"/>
      <c r="I11" s="311"/>
      <c r="J11" s="315"/>
      <c r="K11" s="312"/>
      <c r="L11" s="308"/>
      <c r="M11" s="309"/>
      <c r="N11" s="311"/>
      <c r="O11" s="312"/>
      <c r="P11" s="319"/>
      <c r="Q11" s="311"/>
      <c r="R11" s="312"/>
      <c r="S11" s="311"/>
      <c r="T11" s="315"/>
      <c r="U11" s="304" t="s">
        <v>5</v>
      </c>
      <c r="V11" s="305"/>
      <c r="W11" s="331"/>
      <c r="X11" s="332"/>
      <c r="Y11" s="325"/>
      <c r="Z11" s="302"/>
      <c r="AA11" s="302"/>
      <c r="AB11" s="303"/>
    </row>
    <row r="12" spans="1:28" x14ac:dyDescent="0.4">
      <c r="A12" s="267">
        <v>1</v>
      </c>
      <c r="B12" s="270" t="s">
        <v>40</v>
      </c>
      <c r="C12" s="251" t="s">
        <v>70</v>
      </c>
      <c r="D12" s="252"/>
      <c r="E12" s="299">
        <v>46113</v>
      </c>
      <c r="F12" s="333"/>
      <c r="G12" s="273" t="s">
        <v>11</v>
      </c>
      <c r="H12" s="274"/>
      <c r="I12" s="275" t="s">
        <v>41</v>
      </c>
      <c r="J12" s="276"/>
      <c r="K12" s="277"/>
      <c r="L12" s="284">
        <v>3500000</v>
      </c>
      <c r="M12" s="217" t="s">
        <v>3</v>
      </c>
      <c r="N12" s="284">
        <v>650000</v>
      </c>
      <c r="O12" s="217" t="s">
        <v>3</v>
      </c>
      <c r="P12" s="287">
        <v>46473</v>
      </c>
      <c r="Q12" s="296">
        <v>650000</v>
      </c>
      <c r="R12" s="217" t="s">
        <v>3</v>
      </c>
      <c r="S12" s="223" t="s">
        <v>4</v>
      </c>
      <c r="T12" s="224"/>
      <c r="U12" s="245">
        <f>MIN(S13,S15,S17)</f>
        <v>650000</v>
      </c>
      <c r="V12" s="217" t="s">
        <v>3</v>
      </c>
      <c r="W12" s="296">
        <v>2850000</v>
      </c>
      <c r="X12" s="217" t="s">
        <v>59</v>
      </c>
      <c r="Y12" s="52" t="s">
        <v>9</v>
      </c>
      <c r="Z12" s="298"/>
      <c r="AA12" s="298"/>
      <c r="AB12" s="298"/>
    </row>
    <row r="13" spans="1:28" x14ac:dyDescent="0.4">
      <c r="A13" s="268"/>
      <c r="B13" s="271"/>
      <c r="C13" s="253"/>
      <c r="D13" s="254"/>
      <c r="E13" s="300"/>
      <c r="F13" s="334"/>
      <c r="G13" s="291" t="s">
        <v>42</v>
      </c>
      <c r="H13" s="292"/>
      <c r="I13" s="278"/>
      <c r="J13" s="279"/>
      <c r="K13" s="280"/>
      <c r="L13" s="285"/>
      <c r="M13" s="218"/>
      <c r="N13" s="285"/>
      <c r="O13" s="218"/>
      <c r="P13" s="288"/>
      <c r="Q13" s="290"/>
      <c r="R13" s="218"/>
      <c r="S13" s="23">
        <v>750000</v>
      </c>
      <c r="T13" s="24" t="s">
        <v>3</v>
      </c>
      <c r="U13" s="246"/>
      <c r="V13" s="218"/>
      <c r="W13" s="290"/>
      <c r="X13" s="218"/>
      <c r="Y13" s="293" t="s">
        <v>56</v>
      </c>
      <c r="Z13" s="298"/>
      <c r="AA13" s="298"/>
      <c r="AB13" s="298"/>
    </row>
    <row r="14" spans="1:28" x14ac:dyDescent="0.4">
      <c r="A14" s="268"/>
      <c r="B14" s="271"/>
      <c r="C14" s="253"/>
      <c r="D14" s="254"/>
      <c r="E14" s="300"/>
      <c r="F14" s="334"/>
      <c r="G14" s="294" t="s">
        <v>12</v>
      </c>
      <c r="H14" s="295"/>
      <c r="I14" s="278"/>
      <c r="J14" s="279"/>
      <c r="K14" s="280"/>
      <c r="L14" s="285"/>
      <c r="M14" s="218"/>
      <c r="N14" s="285"/>
      <c r="O14" s="218"/>
      <c r="P14" s="288"/>
      <c r="Q14" s="290"/>
      <c r="R14" s="218"/>
      <c r="S14" s="215" t="s">
        <v>6</v>
      </c>
      <c r="T14" s="216"/>
      <c r="U14" s="246"/>
      <c r="V14" s="218"/>
      <c r="W14" s="290"/>
      <c r="X14" s="218"/>
      <c r="Y14" s="293"/>
      <c r="Z14" s="298"/>
      <c r="AA14" s="298"/>
      <c r="AB14" s="298"/>
    </row>
    <row r="15" spans="1:28" x14ac:dyDescent="0.4">
      <c r="A15" s="268"/>
      <c r="B15" s="271"/>
      <c r="C15" s="253"/>
      <c r="D15" s="254"/>
      <c r="E15" s="300"/>
      <c r="F15" s="334"/>
      <c r="G15" s="291" t="s">
        <v>43</v>
      </c>
      <c r="H15" s="292"/>
      <c r="I15" s="278"/>
      <c r="J15" s="279"/>
      <c r="K15" s="280"/>
      <c r="L15" s="285"/>
      <c r="M15" s="218"/>
      <c r="N15" s="285"/>
      <c r="O15" s="218"/>
      <c r="P15" s="288"/>
      <c r="Q15" s="290"/>
      <c r="R15" s="218"/>
      <c r="S15" s="23">
        <f>ROUNDDOWN((L12*1/4),-3)</f>
        <v>875000</v>
      </c>
      <c r="T15" s="24" t="s">
        <v>3</v>
      </c>
      <c r="U15" s="246"/>
      <c r="V15" s="218"/>
      <c r="W15" s="290"/>
      <c r="X15" s="218"/>
      <c r="Y15" s="53" t="s">
        <v>10</v>
      </c>
      <c r="Z15" s="298"/>
      <c r="AA15" s="298"/>
      <c r="AB15" s="298"/>
    </row>
    <row r="16" spans="1:28" x14ac:dyDescent="0.4">
      <c r="A16" s="268"/>
      <c r="B16" s="271"/>
      <c r="C16" s="253"/>
      <c r="D16" s="254"/>
      <c r="E16" s="300"/>
      <c r="F16" s="334"/>
      <c r="G16" s="294" t="s">
        <v>14</v>
      </c>
      <c r="H16" s="295"/>
      <c r="I16" s="278"/>
      <c r="J16" s="279"/>
      <c r="K16" s="280"/>
      <c r="L16" s="285"/>
      <c r="M16" s="218"/>
      <c r="N16" s="285"/>
      <c r="O16" s="218"/>
      <c r="P16" s="288"/>
      <c r="Q16" s="290"/>
      <c r="R16" s="218"/>
      <c r="S16" s="215" t="s">
        <v>7</v>
      </c>
      <c r="T16" s="216"/>
      <c r="U16" s="246"/>
      <c r="V16" s="218"/>
      <c r="W16" s="290"/>
      <c r="X16" s="218"/>
      <c r="Y16" s="263" t="s">
        <v>57</v>
      </c>
      <c r="Z16" s="298"/>
      <c r="AA16" s="298"/>
      <c r="AB16" s="298"/>
    </row>
    <row r="17" spans="1:28" x14ac:dyDescent="0.4">
      <c r="A17" s="269"/>
      <c r="B17" s="272"/>
      <c r="C17" s="255"/>
      <c r="D17" s="256"/>
      <c r="E17" s="301"/>
      <c r="F17" s="335"/>
      <c r="G17" s="265" t="s">
        <v>44</v>
      </c>
      <c r="H17" s="266"/>
      <c r="I17" s="281"/>
      <c r="J17" s="282"/>
      <c r="K17" s="283"/>
      <c r="L17" s="286"/>
      <c r="M17" s="219"/>
      <c r="N17" s="286"/>
      <c r="O17" s="219"/>
      <c r="P17" s="289"/>
      <c r="Q17" s="297"/>
      <c r="R17" s="219"/>
      <c r="S17" s="28">
        <f>ROUNDDOWN(Q12,-3)</f>
        <v>650000</v>
      </c>
      <c r="T17" s="29" t="s">
        <v>3</v>
      </c>
      <c r="U17" s="247"/>
      <c r="V17" s="219"/>
      <c r="W17" s="290"/>
      <c r="X17" s="218"/>
      <c r="Y17" s="264"/>
      <c r="Z17" s="298"/>
      <c r="AA17" s="298"/>
      <c r="AB17" s="298"/>
    </row>
    <row r="18" spans="1:28" ht="18" customHeight="1" x14ac:dyDescent="0.4">
      <c r="A18" s="267">
        <v>2</v>
      </c>
      <c r="B18" s="270" t="s">
        <v>45</v>
      </c>
      <c r="C18" s="251" t="s">
        <v>70</v>
      </c>
      <c r="D18" s="252"/>
      <c r="E18" s="299">
        <v>46174</v>
      </c>
      <c r="F18" s="333"/>
      <c r="G18" s="273" t="s">
        <v>11</v>
      </c>
      <c r="H18" s="274"/>
      <c r="I18" s="275" t="s">
        <v>41</v>
      </c>
      <c r="J18" s="276"/>
      <c r="K18" s="277"/>
      <c r="L18" s="284">
        <v>4000000</v>
      </c>
      <c r="M18" s="217" t="s">
        <v>3</v>
      </c>
      <c r="N18" s="284">
        <v>800000</v>
      </c>
      <c r="O18" s="217" t="s">
        <v>3</v>
      </c>
      <c r="P18" s="287">
        <v>46473</v>
      </c>
      <c r="Q18" s="296">
        <v>780000</v>
      </c>
      <c r="R18" s="217" t="s">
        <v>3</v>
      </c>
      <c r="S18" s="223" t="s">
        <v>4</v>
      </c>
      <c r="T18" s="224"/>
      <c r="U18" s="245">
        <f>MIN(S19,S21,S23)</f>
        <v>750000</v>
      </c>
      <c r="V18" s="217" t="s">
        <v>3</v>
      </c>
      <c r="W18" s="296">
        <v>3200000</v>
      </c>
      <c r="X18" s="217" t="s">
        <v>59</v>
      </c>
      <c r="Y18" s="52" t="s">
        <v>9</v>
      </c>
      <c r="Z18" s="298"/>
      <c r="AA18" s="298"/>
      <c r="AB18" s="298"/>
    </row>
    <row r="19" spans="1:28" ht="18" customHeight="1" x14ac:dyDescent="0.4">
      <c r="A19" s="268"/>
      <c r="B19" s="271"/>
      <c r="C19" s="253"/>
      <c r="D19" s="254"/>
      <c r="E19" s="300"/>
      <c r="F19" s="334"/>
      <c r="G19" s="291" t="s">
        <v>42</v>
      </c>
      <c r="H19" s="292"/>
      <c r="I19" s="278"/>
      <c r="J19" s="279"/>
      <c r="K19" s="280"/>
      <c r="L19" s="285"/>
      <c r="M19" s="218"/>
      <c r="N19" s="285"/>
      <c r="O19" s="218"/>
      <c r="P19" s="288"/>
      <c r="Q19" s="290"/>
      <c r="R19" s="218"/>
      <c r="S19" s="23">
        <v>750000</v>
      </c>
      <c r="T19" s="24" t="s">
        <v>3</v>
      </c>
      <c r="U19" s="246"/>
      <c r="V19" s="218"/>
      <c r="W19" s="290"/>
      <c r="X19" s="218"/>
      <c r="Y19" s="293" t="s">
        <v>56</v>
      </c>
      <c r="Z19" s="298"/>
      <c r="AA19" s="298"/>
      <c r="AB19" s="298"/>
    </row>
    <row r="20" spans="1:28" ht="18" customHeight="1" x14ac:dyDescent="0.4">
      <c r="A20" s="268"/>
      <c r="B20" s="271"/>
      <c r="C20" s="253"/>
      <c r="D20" s="254"/>
      <c r="E20" s="300"/>
      <c r="F20" s="334"/>
      <c r="G20" s="294" t="s">
        <v>12</v>
      </c>
      <c r="H20" s="295"/>
      <c r="I20" s="278"/>
      <c r="J20" s="279"/>
      <c r="K20" s="280"/>
      <c r="L20" s="285"/>
      <c r="M20" s="218"/>
      <c r="N20" s="285"/>
      <c r="O20" s="218"/>
      <c r="P20" s="288"/>
      <c r="Q20" s="290"/>
      <c r="R20" s="218"/>
      <c r="S20" s="215" t="s">
        <v>6</v>
      </c>
      <c r="T20" s="216"/>
      <c r="U20" s="246"/>
      <c r="V20" s="218"/>
      <c r="W20" s="290"/>
      <c r="X20" s="218"/>
      <c r="Y20" s="293"/>
      <c r="Z20" s="298"/>
      <c r="AA20" s="298"/>
      <c r="AB20" s="298"/>
    </row>
    <row r="21" spans="1:28" ht="18" customHeight="1" x14ac:dyDescent="0.4">
      <c r="A21" s="268"/>
      <c r="B21" s="271"/>
      <c r="C21" s="253"/>
      <c r="D21" s="254"/>
      <c r="E21" s="300"/>
      <c r="F21" s="334"/>
      <c r="G21" s="291" t="s">
        <v>43</v>
      </c>
      <c r="H21" s="292"/>
      <c r="I21" s="278"/>
      <c r="J21" s="279"/>
      <c r="K21" s="280"/>
      <c r="L21" s="285"/>
      <c r="M21" s="218"/>
      <c r="N21" s="285"/>
      <c r="O21" s="218"/>
      <c r="P21" s="288"/>
      <c r="Q21" s="290"/>
      <c r="R21" s="218"/>
      <c r="S21" s="23">
        <f>ROUNDDOWN((L18*1/4),-3)</f>
        <v>1000000</v>
      </c>
      <c r="T21" s="24" t="s">
        <v>3</v>
      </c>
      <c r="U21" s="246"/>
      <c r="V21" s="218"/>
      <c r="W21" s="290"/>
      <c r="X21" s="218"/>
      <c r="Y21" s="53" t="s">
        <v>10</v>
      </c>
      <c r="Z21" s="298"/>
      <c r="AA21" s="298"/>
      <c r="AB21" s="298"/>
    </row>
    <row r="22" spans="1:28" ht="18" customHeight="1" x14ac:dyDescent="0.4">
      <c r="A22" s="268"/>
      <c r="B22" s="271"/>
      <c r="C22" s="253"/>
      <c r="D22" s="254"/>
      <c r="E22" s="300"/>
      <c r="F22" s="334"/>
      <c r="G22" s="294" t="s">
        <v>14</v>
      </c>
      <c r="H22" s="295"/>
      <c r="I22" s="278"/>
      <c r="J22" s="279"/>
      <c r="K22" s="280"/>
      <c r="L22" s="285"/>
      <c r="M22" s="218"/>
      <c r="N22" s="285"/>
      <c r="O22" s="218"/>
      <c r="P22" s="288"/>
      <c r="Q22" s="290"/>
      <c r="R22" s="218"/>
      <c r="S22" s="215" t="s">
        <v>7</v>
      </c>
      <c r="T22" s="216"/>
      <c r="U22" s="246"/>
      <c r="V22" s="218"/>
      <c r="W22" s="290"/>
      <c r="X22" s="218"/>
      <c r="Y22" s="263" t="s">
        <v>57</v>
      </c>
      <c r="Z22" s="298"/>
      <c r="AA22" s="298"/>
      <c r="AB22" s="298"/>
    </row>
    <row r="23" spans="1:28" ht="18" customHeight="1" x14ac:dyDescent="0.4">
      <c r="A23" s="269"/>
      <c r="B23" s="272"/>
      <c r="C23" s="255"/>
      <c r="D23" s="256"/>
      <c r="E23" s="301"/>
      <c r="F23" s="335"/>
      <c r="G23" s="265" t="s">
        <v>46</v>
      </c>
      <c r="H23" s="266"/>
      <c r="I23" s="281"/>
      <c r="J23" s="282"/>
      <c r="K23" s="283"/>
      <c r="L23" s="286"/>
      <c r="M23" s="219"/>
      <c r="N23" s="286"/>
      <c r="O23" s="219"/>
      <c r="P23" s="289"/>
      <c r="Q23" s="297"/>
      <c r="R23" s="219"/>
      <c r="S23" s="28">
        <f>ROUNDDOWN(Q18,-3)</f>
        <v>780000</v>
      </c>
      <c r="T23" s="29" t="s">
        <v>3</v>
      </c>
      <c r="U23" s="247"/>
      <c r="V23" s="219"/>
      <c r="W23" s="297"/>
      <c r="X23" s="219"/>
      <c r="Y23" s="264"/>
      <c r="Z23" s="298"/>
      <c r="AA23" s="298"/>
      <c r="AB23" s="298"/>
    </row>
    <row r="24" spans="1:28" ht="18" customHeight="1" x14ac:dyDescent="0.4">
      <c r="A24" s="267">
        <v>3</v>
      </c>
      <c r="B24" s="270" t="s">
        <v>47</v>
      </c>
      <c r="C24" s="251" t="s">
        <v>70</v>
      </c>
      <c r="D24" s="252"/>
      <c r="E24" s="299">
        <v>46113</v>
      </c>
      <c r="F24" s="333"/>
      <c r="G24" s="273" t="s">
        <v>11</v>
      </c>
      <c r="H24" s="274"/>
      <c r="I24" s="275" t="s">
        <v>41</v>
      </c>
      <c r="J24" s="276"/>
      <c r="K24" s="277"/>
      <c r="L24" s="284">
        <v>3000000</v>
      </c>
      <c r="M24" s="217" t="s">
        <v>3</v>
      </c>
      <c r="N24" s="284">
        <v>600000</v>
      </c>
      <c r="O24" s="217" t="s">
        <v>3</v>
      </c>
      <c r="P24" s="287">
        <v>46473</v>
      </c>
      <c r="Q24" s="296">
        <v>600000</v>
      </c>
      <c r="R24" s="217" t="s">
        <v>3</v>
      </c>
      <c r="S24" s="223" t="s">
        <v>4</v>
      </c>
      <c r="T24" s="224"/>
      <c r="U24" s="245">
        <f>MIN(S25,S27,S29)</f>
        <v>600000</v>
      </c>
      <c r="V24" s="217" t="s">
        <v>3</v>
      </c>
      <c r="W24" s="290">
        <v>2400000</v>
      </c>
      <c r="X24" s="218" t="s">
        <v>59</v>
      </c>
      <c r="Y24" s="52" t="s">
        <v>9</v>
      </c>
      <c r="Z24" s="211"/>
      <c r="AA24" s="211"/>
      <c r="AB24" s="211"/>
    </row>
    <row r="25" spans="1:28" ht="18" customHeight="1" x14ac:dyDescent="0.4">
      <c r="A25" s="268"/>
      <c r="B25" s="271"/>
      <c r="C25" s="253"/>
      <c r="D25" s="254"/>
      <c r="E25" s="300"/>
      <c r="F25" s="334"/>
      <c r="G25" s="291" t="s">
        <v>42</v>
      </c>
      <c r="H25" s="292"/>
      <c r="I25" s="278"/>
      <c r="J25" s="279"/>
      <c r="K25" s="280"/>
      <c r="L25" s="285"/>
      <c r="M25" s="218"/>
      <c r="N25" s="285"/>
      <c r="O25" s="218"/>
      <c r="P25" s="288"/>
      <c r="Q25" s="290"/>
      <c r="R25" s="218"/>
      <c r="S25" s="23">
        <v>750000</v>
      </c>
      <c r="T25" s="24" t="s">
        <v>3</v>
      </c>
      <c r="U25" s="246"/>
      <c r="V25" s="218"/>
      <c r="W25" s="290"/>
      <c r="X25" s="218"/>
      <c r="Y25" s="293" t="s">
        <v>58</v>
      </c>
      <c r="Z25" s="211"/>
      <c r="AA25" s="211"/>
      <c r="AB25" s="211"/>
    </row>
    <row r="26" spans="1:28" ht="18" customHeight="1" x14ac:dyDescent="0.4">
      <c r="A26" s="268"/>
      <c r="B26" s="271"/>
      <c r="C26" s="253"/>
      <c r="D26" s="254"/>
      <c r="E26" s="300"/>
      <c r="F26" s="334"/>
      <c r="G26" s="294" t="s">
        <v>12</v>
      </c>
      <c r="H26" s="295"/>
      <c r="I26" s="278"/>
      <c r="J26" s="279"/>
      <c r="K26" s="280"/>
      <c r="L26" s="285"/>
      <c r="M26" s="218"/>
      <c r="N26" s="285"/>
      <c r="O26" s="218"/>
      <c r="P26" s="288"/>
      <c r="Q26" s="290"/>
      <c r="R26" s="218"/>
      <c r="S26" s="215" t="s">
        <v>6</v>
      </c>
      <c r="T26" s="216"/>
      <c r="U26" s="246"/>
      <c r="V26" s="218"/>
      <c r="W26" s="290"/>
      <c r="X26" s="218"/>
      <c r="Y26" s="293"/>
      <c r="Z26" s="211"/>
      <c r="AA26" s="211"/>
      <c r="AB26" s="211"/>
    </row>
    <row r="27" spans="1:28" ht="18" customHeight="1" x14ac:dyDescent="0.4">
      <c r="A27" s="268"/>
      <c r="B27" s="271"/>
      <c r="C27" s="253"/>
      <c r="D27" s="254"/>
      <c r="E27" s="300"/>
      <c r="F27" s="334"/>
      <c r="G27" s="291" t="s">
        <v>43</v>
      </c>
      <c r="H27" s="292"/>
      <c r="I27" s="278"/>
      <c r="J27" s="279"/>
      <c r="K27" s="280"/>
      <c r="L27" s="285"/>
      <c r="M27" s="218"/>
      <c r="N27" s="285"/>
      <c r="O27" s="218"/>
      <c r="P27" s="288"/>
      <c r="Q27" s="290"/>
      <c r="R27" s="218"/>
      <c r="S27" s="23">
        <f>ROUNDDOWN((L24*1/4),-3)</f>
        <v>750000</v>
      </c>
      <c r="T27" s="24" t="s">
        <v>3</v>
      </c>
      <c r="U27" s="246"/>
      <c r="V27" s="218"/>
      <c r="W27" s="290"/>
      <c r="X27" s="218"/>
      <c r="Y27" s="53" t="s">
        <v>10</v>
      </c>
      <c r="Z27" s="211"/>
      <c r="AA27" s="211"/>
      <c r="AB27" s="211"/>
    </row>
    <row r="28" spans="1:28" ht="18" customHeight="1" x14ac:dyDescent="0.4">
      <c r="A28" s="268"/>
      <c r="B28" s="271"/>
      <c r="C28" s="253"/>
      <c r="D28" s="254"/>
      <c r="E28" s="300"/>
      <c r="F28" s="334"/>
      <c r="G28" s="294" t="s">
        <v>14</v>
      </c>
      <c r="H28" s="295"/>
      <c r="I28" s="278"/>
      <c r="J28" s="279"/>
      <c r="K28" s="280"/>
      <c r="L28" s="285"/>
      <c r="M28" s="218"/>
      <c r="N28" s="285"/>
      <c r="O28" s="218"/>
      <c r="P28" s="288"/>
      <c r="Q28" s="290"/>
      <c r="R28" s="218"/>
      <c r="S28" s="215" t="s">
        <v>7</v>
      </c>
      <c r="T28" s="216"/>
      <c r="U28" s="246"/>
      <c r="V28" s="218"/>
      <c r="W28" s="290"/>
      <c r="X28" s="218"/>
      <c r="Y28" s="263" t="s">
        <v>57</v>
      </c>
      <c r="Z28" s="211"/>
      <c r="AA28" s="211"/>
      <c r="AB28" s="211"/>
    </row>
    <row r="29" spans="1:28" ht="18" customHeight="1" x14ac:dyDescent="0.4">
      <c r="A29" s="269"/>
      <c r="B29" s="272"/>
      <c r="C29" s="255"/>
      <c r="D29" s="256"/>
      <c r="E29" s="301"/>
      <c r="F29" s="335"/>
      <c r="G29" s="265" t="s">
        <v>44</v>
      </c>
      <c r="H29" s="266"/>
      <c r="I29" s="281"/>
      <c r="J29" s="282"/>
      <c r="K29" s="283"/>
      <c r="L29" s="286"/>
      <c r="M29" s="219"/>
      <c r="N29" s="286"/>
      <c r="O29" s="219"/>
      <c r="P29" s="289"/>
      <c r="Q29" s="297"/>
      <c r="R29" s="219"/>
      <c r="S29" s="28">
        <f>ROUNDDOWN(Q24,-3)</f>
        <v>600000</v>
      </c>
      <c r="T29" s="29" t="s">
        <v>3</v>
      </c>
      <c r="U29" s="247"/>
      <c r="V29" s="219"/>
      <c r="W29" s="290"/>
      <c r="X29" s="218"/>
      <c r="Y29" s="264"/>
      <c r="Z29" s="211"/>
      <c r="AA29" s="211"/>
      <c r="AB29" s="211"/>
    </row>
    <row r="30" spans="1:28" ht="18" customHeight="1" x14ac:dyDescent="0.4">
      <c r="A30" s="267">
        <v>4</v>
      </c>
      <c r="B30" s="270" t="s">
        <v>48</v>
      </c>
      <c r="C30" s="251" t="s">
        <v>70</v>
      </c>
      <c r="D30" s="252"/>
      <c r="E30" s="299">
        <v>46113</v>
      </c>
      <c r="F30" s="333"/>
      <c r="G30" s="273" t="s">
        <v>11</v>
      </c>
      <c r="H30" s="274"/>
      <c r="I30" s="275" t="s">
        <v>41</v>
      </c>
      <c r="J30" s="276"/>
      <c r="K30" s="277"/>
      <c r="L30" s="284">
        <v>1200000</v>
      </c>
      <c r="M30" s="217" t="s">
        <v>3</v>
      </c>
      <c r="N30" s="284">
        <v>400000</v>
      </c>
      <c r="O30" s="217" t="s">
        <v>3</v>
      </c>
      <c r="P30" s="287">
        <v>46473</v>
      </c>
      <c r="Q30" s="296">
        <v>380000</v>
      </c>
      <c r="R30" s="217" t="s">
        <v>3</v>
      </c>
      <c r="S30" s="223" t="s">
        <v>4</v>
      </c>
      <c r="T30" s="224"/>
      <c r="U30" s="245">
        <f>MIN(S31,S33,S35)</f>
        <v>300000</v>
      </c>
      <c r="V30" s="217" t="s">
        <v>3</v>
      </c>
      <c r="W30" s="296">
        <v>800000</v>
      </c>
      <c r="X30" s="217" t="s">
        <v>59</v>
      </c>
      <c r="Y30" s="52" t="s">
        <v>9</v>
      </c>
      <c r="Z30" s="211"/>
      <c r="AA30" s="211"/>
      <c r="AB30" s="211"/>
    </row>
    <row r="31" spans="1:28" ht="18" customHeight="1" x14ac:dyDescent="0.4">
      <c r="A31" s="268"/>
      <c r="B31" s="271"/>
      <c r="C31" s="253"/>
      <c r="D31" s="254"/>
      <c r="E31" s="300"/>
      <c r="F31" s="334"/>
      <c r="G31" s="291" t="s">
        <v>42</v>
      </c>
      <c r="H31" s="292"/>
      <c r="I31" s="278"/>
      <c r="J31" s="279"/>
      <c r="K31" s="280"/>
      <c r="L31" s="285"/>
      <c r="M31" s="218"/>
      <c r="N31" s="285"/>
      <c r="O31" s="218"/>
      <c r="P31" s="288"/>
      <c r="Q31" s="290"/>
      <c r="R31" s="218"/>
      <c r="S31" s="23">
        <v>750000</v>
      </c>
      <c r="T31" s="24" t="s">
        <v>3</v>
      </c>
      <c r="U31" s="246"/>
      <c r="V31" s="218"/>
      <c r="W31" s="290"/>
      <c r="X31" s="218"/>
      <c r="Y31" s="293" t="s">
        <v>56</v>
      </c>
      <c r="Z31" s="211"/>
      <c r="AA31" s="211"/>
      <c r="AB31" s="211"/>
    </row>
    <row r="32" spans="1:28" ht="18" customHeight="1" x14ac:dyDescent="0.4">
      <c r="A32" s="268"/>
      <c r="B32" s="271"/>
      <c r="C32" s="253"/>
      <c r="D32" s="254"/>
      <c r="E32" s="300"/>
      <c r="F32" s="334"/>
      <c r="G32" s="294" t="s">
        <v>12</v>
      </c>
      <c r="H32" s="295"/>
      <c r="I32" s="278"/>
      <c r="J32" s="279"/>
      <c r="K32" s="280"/>
      <c r="L32" s="285"/>
      <c r="M32" s="218"/>
      <c r="N32" s="285"/>
      <c r="O32" s="218"/>
      <c r="P32" s="288"/>
      <c r="Q32" s="290"/>
      <c r="R32" s="218"/>
      <c r="S32" s="215" t="s">
        <v>6</v>
      </c>
      <c r="T32" s="216"/>
      <c r="U32" s="246"/>
      <c r="V32" s="218"/>
      <c r="W32" s="290"/>
      <c r="X32" s="218"/>
      <c r="Y32" s="293"/>
      <c r="Z32" s="211"/>
      <c r="AA32" s="211"/>
      <c r="AB32" s="211"/>
    </row>
    <row r="33" spans="1:28" ht="18" customHeight="1" x14ac:dyDescent="0.4">
      <c r="A33" s="268"/>
      <c r="B33" s="271"/>
      <c r="C33" s="253"/>
      <c r="D33" s="254"/>
      <c r="E33" s="300"/>
      <c r="F33" s="334"/>
      <c r="G33" s="291" t="s">
        <v>43</v>
      </c>
      <c r="H33" s="292"/>
      <c r="I33" s="278"/>
      <c r="J33" s="279"/>
      <c r="K33" s="280"/>
      <c r="L33" s="285"/>
      <c r="M33" s="218"/>
      <c r="N33" s="285"/>
      <c r="O33" s="218"/>
      <c r="P33" s="288"/>
      <c r="Q33" s="290"/>
      <c r="R33" s="218"/>
      <c r="S33" s="23">
        <f>ROUNDDOWN((L30*1/4),-3)</f>
        <v>300000</v>
      </c>
      <c r="T33" s="24" t="s">
        <v>3</v>
      </c>
      <c r="U33" s="246"/>
      <c r="V33" s="218"/>
      <c r="W33" s="290"/>
      <c r="X33" s="218"/>
      <c r="Y33" s="53" t="s">
        <v>10</v>
      </c>
      <c r="Z33" s="211"/>
      <c r="AA33" s="211"/>
      <c r="AB33" s="211"/>
    </row>
    <row r="34" spans="1:28" ht="18" customHeight="1" x14ac:dyDescent="0.4">
      <c r="A34" s="268"/>
      <c r="B34" s="271"/>
      <c r="C34" s="253"/>
      <c r="D34" s="254"/>
      <c r="E34" s="300"/>
      <c r="F34" s="334"/>
      <c r="G34" s="294" t="s">
        <v>14</v>
      </c>
      <c r="H34" s="295"/>
      <c r="I34" s="278"/>
      <c r="J34" s="279"/>
      <c r="K34" s="280"/>
      <c r="L34" s="285"/>
      <c r="M34" s="218"/>
      <c r="N34" s="285"/>
      <c r="O34" s="218"/>
      <c r="P34" s="288"/>
      <c r="Q34" s="290"/>
      <c r="R34" s="218"/>
      <c r="S34" s="215" t="s">
        <v>7</v>
      </c>
      <c r="T34" s="216"/>
      <c r="U34" s="246"/>
      <c r="V34" s="218"/>
      <c r="W34" s="290"/>
      <c r="X34" s="218"/>
      <c r="Y34" s="263" t="s">
        <v>57</v>
      </c>
      <c r="Z34" s="211"/>
      <c r="AA34" s="211"/>
      <c r="AB34" s="211"/>
    </row>
    <row r="35" spans="1:28" ht="18" customHeight="1" x14ac:dyDescent="0.4">
      <c r="A35" s="269"/>
      <c r="B35" s="272"/>
      <c r="C35" s="255"/>
      <c r="D35" s="256"/>
      <c r="E35" s="301"/>
      <c r="F35" s="335"/>
      <c r="G35" s="265" t="s">
        <v>44</v>
      </c>
      <c r="H35" s="266"/>
      <c r="I35" s="281"/>
      <c r="J35" s="282"/>
      <c r="K35" s="283"/>
      <c r="L35" s="286"/>
      <c r="M35" s="219"/>
      <c r="N35" s="286"/>
      <c r="O35" s="219"/>
      <c r="P35" s="289"/>
      <c r="Q35" s="297"/>
      <c r="R35" s="219"/>
      <c r="S35" s="28">
        <f>ROUNDDOWN(Q30,-3)</f>
        <v>380000</v>
      </c>
      <c r="T35" s="29" t="s">
        <v>3</v>
      </c>
      <c r="U35" s="247"/>
      <c r="V35" s="219"/>
      <c r="W35" s="297"/>
      <c r="X35" s="219"/>
      <c r="Y35" s="264"/>
      <c r="Z35" s="211"/>
      <c r="AA35" s="211"/>
      <c r="AB35" s="211"/>
    </row>
    <row r="36" spans="1:28" ht="18" customHeight="1" x14ac:dyDescent="0.4">
      <c r="A36" s="267">
        <v>5</v>
      </c>
      <c r="B36" s="270" t="s">
        <v>49</v>
      </c>
      <c r="C36" s="251" t="s">
        <v>70</v>
      </c>
      <c r="D36" s="252"/>
      <c r="E36" s="299">
        <v>46113</v>
      </c>
      <c r="F36" s="333"/>
      <c r="G36" s="273" t="s">
        <v>11</v>
      </c>
      <c r="H36" s="274"/>
      <c r="I36" s="275" t="s">
        <v>41</v>
      </c>
      <c r="J36" s="276"/>
      <c r="K36" s="277"/>
      <c r="L36" s="284">
        <v>3000000</v>
      </c>
      <c r="M36" s="217" t="s">
        <v>3</v>
      </c>
      <c r="N36" s="284">
        <v>600000</v>
      </c>
      <c r="O36" s="217" t="s">
        <v>3</v>
      </c>
      <c r="P36" s="287">
        <v>46414</v>
      </c>
      <c r="Q36" s="296">
        <v>550000</v>
      </c>
      <c r="R36" s="217" t="s">
        <v>3</v>
      </c>
      <c r="S36" s="223" t="s">
        <v>4</v>
      </c>
      <c r="T36" s="224"/>
      <c r="U36" s="245">
        <f>MIN(S37,S39,S41)</f>
        <v>550000</v>
      </c>
      <c r="V36" s="217" t="s">
        <v>3</v>
      </c>
      <c r="W36" s="290">
        <v>2400000</v>
      </c>
      <c r="X36" s="218" t="s">
        <v>59</v>
      </c>
      <c r="Y36" s="52" t="s">
        <v>9</v>
      </c>
      <c r="Z36" s="211"/>
      <c r="AA36" s="211"/>
      <c r="AB36" s="211"/>
    </row>
    <row r="37" spans="1:28" ht="18" customHeight="1" x14ac:dyDescent="0.4">
      <c r="A37" s="268"/>
      <c r="B37" s="271"/>
      <c r="C37" s="253"/>
      <c r="D37" s="254"/>
      <c r="E37" s="300"/>
      <c r="F37" s="334"/>
      <c r="G37" s="291" t="s">
        <v>42</v>
      </c>
      <c r="H37" s="292"/>
      <c r="I37" s="278"/>
      <c r="J37" s="279"/>
      <c r="K37" s="280"/>
      <c r="L37" s="285"/>
      <c r="M37" s="218"/>
      <c r="N37" s="285"/>
      <c r="O37" s="218"/>
      <c r="P37" s="288"/>
      <c r="Q37" s="290"/>
      <c r="R37" s="218"/>
      <c r="S37" s="23">
        <v>750000</v>
      </c>
      <c r="T37" s="24" t="s">
        <v>3</v>
      </c>
      <c r="U37" s="246"/>
      <c r="V37" s="218"/>
      <c r="W37" s="290"/>
      <c r="X37" s="218"/>
      <c r="Y37" s="293" t="s">
        <v>58</v>
      </c>
      <c r="Z37" s="211"/>
      <c r="AA37" s="211"/>
      <c r="AB37" s="211"/>
    </row>
    <row r="38" spans="1:28" ht="18" customHeight="1" x14ac:dyDescent="0.4">
      <c r="A38" s="268"/>
      <c r="B38" s="271"/>
      <c r="C38" s="253"/>
      <c r="D38" s="254"/>
      <c r="E38" s="300"/>
      <c r="F38" s="334"/>
      <c r="G38" s="294" t="s">
        <v>12</v>
      </c>
      <c r="H38" s="295"/>
      <c r="I38" s="278"/>
      <c r="J38" s="279"/>
      <c r="K38" s="280"/>
      <c r="L38" s="285"/>
      <c r="M38" s="218"/>
      <c r="N38" s="285"/>
      <c r="O38" s="218"/>
      <c r="P38" s="288"/>
      <c r="Q38" s="290"/>
      <c r="R38" s="218"/>
      <c r="S38" s="215" t="s">
        <v>6</v>
      </c>
      <c r="T38" s="216"/>
      <c r="U38" s="246"/>
      <c r="V38" s="218"/>
      <c r="W38" s="290"/>
      <c r="X38" s="218"/>
      <c r="Y38" s="293"/>
      <c r="Z38" s="211"/>
      <c r="AA38" s="211"/>
      <c r="AB38" s="211"/>
    </row>
    <row r="39" spans="1:28" ht="18" customHeight="1" x14ac:dyDescent="0.4">
      <c r="A39" s="268"/>
      <c r="B39" s="271"/>
      <c r="C39" s="253"/>
      <c r="D39" s="254"/>
      <c r="E39" s="300"/>
      <c r="F39" s="334"/>
      <c r="G39" s="291" t="s">
        <v>43</v>
      </c>
      <c r="H39" s="292"/>
      <c r="I39" s="278"/>
      <c r="J39" s="279"/>
      <c r="K39" s="280"/>
      <c r="L39" s="285"/>
      <c r="M39" s="218"/>
      <c r="N39" s="285"/>
      <c r="O39" s="218"/>
      <c r="P39" s="288"/>
      <c r="Q39" s="290"/>
      <c r="R39" s="218"/>
      <c r="S39" s="23">
        <f>ROUNDDOWN((L36*1/4),-3)</f>
        <v>750000</v>
      </c>
      <c r="T39" s="24" t="s">
        <v>3</v>
      </c>
      <c r="U39" s="246"/>
      <c r="V39" s="218"/>
      <c r="W39" s="290"/>
      <c r="X39" s="218"/>
      <c r="Y39" s="53" t="s">
        <v>10</v>
      </c>
      <c r="Z39" s="211"/>
      <c r="AA39" s="211"/>
      <c r="AB39" s="211"/>
    </row>
    <row r="40" spans="1:28" ht="18" customHeight="1" x14ac:dyDescent="0.4">
      <c r="A40" s="268"/>
      <c r="B40" s="271"/>
      <c r="C40" s="253"/>
      <c r="D40" s="254"/>
      <c r="E40" s="300"/>
      <c r="F40" s="334"/>
      <c r="G40" s="294" t="s">
        <v>14</v>
      </c>
      <c r="H40" s="295"/>
      <c r="I40" s="278"/>
      <c r="J40" s="279"/>
      <c r="K40" s="280"/>
      <c r="L40" s="285"/>
      <c r="M40" s="218"/>
      <c r="N40" s="285"/>
      <c r="O40" s="218"/>
      <c r="P40" s="288"/>
      <c r="Q40" s="290"/>
      <c r="R40" s="218"/>
      <c r="S40" s="215" t="s">
        <v>7</v>
      </c>
      <c r="T40" s="216"/>
      <c r="U40" s="246"/>
      <c r="V40" s="218"/>
      <c r="W40" s="290"/>
      <c r="X40" s="218"/>
      <c r="Y40" s="263" t="s">
        <v>57</v>
      </c>
      <c r="Z40" s="211"/>
      <c r="AA40" s="211"/>
      <c r="AB40" s="211"/>
    </row>
    <row r="41" spans="1:28" ht="18" customHeight="1" x14ac:dyDescent="0.4">
      <c r="A41" s="269"/>
      <c r="B41" s="272"/>
      <c r="C41" s="255"/>
      <c r="D41" s="256"/>
      <c r="E41" s="301"/>
      <c r="F41" s="335"/>
      <c r="G41" s="265" t="s">
        <v>44</v>
      </c>
      <c r="H41" s="266"/>
      <c r="I41" s="281"/>
      <c r="J41" s="282"/>
      <c r="K41" s="283"/>
      <c r="L41" s="286"/>
      <c r="M41" s="219"/>
      <c r="N41" s="286"/>
      <c r="O41" s="219"/>
      <c r="P41" s="289"/>
      <c r="Q41" s="297"/>
      <c r="R41" s="219"/>
      <c r="S41" s="28">
        <f>ROUNDDOWN(Q36,-3)</f>
        <v>550000</v>
      </c>
      <c r="T41" s="29" t="s">
        <v>3</v>
      </c>
      <c r="U41" s="247"/>
      <c r="V41" s="219"/>
      <c r="W41" s="290"/>
      <c r="X41" s="218"/>
      <c r="Y41" s="264"/>
      <c r="Z41" s="211"/>
      <c r="AA41" s="211"/>
      <c r="AB41" s="211"/>
    </row>
    <row r="42" spans="1:28" ht="18" customHeight="1" x14ac:dyDescent="0.4">
      <c r="A42" s="267">
        <v>6</v>
      </c>
      <c r="B42" s="270" t="s">
        <v>50</v>
      </c>
      <c r="C42" s="251" t="s">
        <v>70</v>
      </c>
      <c r="D42" s="252"/>
      <c r="E42" s="299">
        <v>46113</v>
      </c>
      <c r="F42" s="333"/>
      <c r="G42" s="273" t="s">
        <v>11</v>
      </c>
      <c r="H42" s="274"/>
      <c r="I42" s="275" t="s">
        <v>41</v>
      </c>
      <c r="J42" s="276"/>
      <c r="K42" s="277"/>
      <c r="L42" s="284">
        <v>3700000</v>
      </c>
      <c r="M42" s="217" t="s">
        <v>3</v>
      </c>
      <c r="N42" s="284">
        <v>800000</v>
      </c>
      <c r="O42" s="217" t="s">
        <v>3</v>
      </c>
      <c r="P42" s="287">
        <v>46473</v>
      </c>
      <c r="Q42" s="296">
        <v>770000</v>
      </c>
      <c r="R42" s="217" t="s">
        <v>3</v>
      </c>
      <c r="S42" s="223" t="s">
        <v>4</v>
      </c>
      <c r="T42" s="224"/>
      <c r="U42" s="245">
        <f>MIN(S43,S45,S47)</f>
        <v>750000</v>
      </c>
      <c r="V42" s="217" t="s">
        <v>3</v>
      </c>
      <c r="W42" s="296">
        <v>2900000</v>
      </c>
      <c r="X42" s="217" t="s">
        <v>59</v>
      </c>
      <c r="Y42" s="52" t="s">
        <v>9</v>
      </c>
      <c r="Z42" s="211"/>
      <c r="AA42" s="211"/>
      <c r="AB42" s="211"/>
    </row>
    <row r="43" spans="1:28" ht="18" customHeight="1" x14ac:dyDescent="0.4">
      <c r="A43" s="268"/>
      <c r="B43" s="271"/>
      <c r="C43" s="253"/>
      <c r="D43" s="254"/>
      <c r="E43" s="300"/>
      <c r="F43" s="334"/>
      <c r="G43" s="291" t="s">
        <v>42</v>
      </c>
      <c r="H43" s="292"/>
      <c r="I43" s="278"/>
      <c r="J43" s="279"/>
      <c r="K43" s="280"/>
      <c r="L43" s="285"/>
      <c r="M43" s="218"/>
      <c r="N43" s="285"/>
      <c r="O43" s="218"/>
      <c r="P43" s="288"/>
      <c r="Q43" s="290"/>
      <c r="R43" s="218"/>
      <c r="S43" s="23">
        <v>750000</v>
      </c>
      <c r="T43" s="24" t="s">
        <v>3</v>
      </c>
      <c r="U43" s="246"/>
      <c r="V43" s="218"/>
      <c r="W43" s="290"/>
      <c r="X43" s="218"/>
      <c r="Y43" s="293" t="s">
        <v>56</v>
      </c>
      <c r="Z43" s="211"/>
      <c r="AA43" s="211"/>
      <c r="AB43" s="211"/>
    </row>
    <row r="44" spans="1:28" ht="18" customHeight="1" x14ac:dyDescent="0.4">
      <c r="A44" s="268"/>
      <c r="B44" s="271"/>
      <c r="C44" s="253"/>
      <c r="D44" s="254"/>
      <c r="E44" s="300"/>
      <c r="F44" s="334"/>
      <c r="G44" s="294" t="s">
        <v>12</v>
      </c>
      <c r="H44" s="295"/>
      <c r="I44" s="278"/>
      <c r="J44" s="279"/>
      <c r="K44" s="280"/>
      <c r="L44" s="285"/>
      <c r="M44" s="218"/>
      <c r="N44" s="285"/>
      <c r="O44" s="218"/>
      <c r="P44" s="288"/>
      <c r="Q44" s="290"/>
      <c r="R44" s="218"/>
      <c r="S44" s="215" t="s">
        <v>6</v>
      </c>
      <c r="T44" s="216"/>
      <c r="U44" s="246"/>
      <c r="V44" s="218"/>
      <c r="W44" s="290"/>
      <c r="X44" s="218"/>
      <c r="Y44" s="293"/>
      <c r="Z44" s="211"/>
      <c r="AA44" s="211"/>
      <c r="AB44" s="211"/>
    </row>
    <row r="45" spans="1:28" ht="18" customHeight="1" x14ac:dyDescent="0.4">
      <c r="A45" s="268"/>
      <c r="B45" s="271"/>
      <c r="C45" s="253"/>
      <c r="D45" s="254"/>
      <c r="E45" s="300"/>
      <c r="F45" s="334"/>
      <c r="G45" s="291" t="s">
        <v>43</v>
      </c>
      <c r="H45" s="292"/>
      <c r="I45" s="278"/>
      <c r="J45" s="279"/>
      <c r="K45" s="280"/>
      <c r="L45" s="285"/>
      <c r="M45" s="218"/>
      <c r="N45" s="285"/>
      <c r="O45" s="218"/>
      <c r="P45" s="288"/>
      <c r="Q45" s="290"/>
      <c r="R45" s="218"/>
      <c r="S45" s="23">
        <f>ROUNDDOWN((L42*1/4),-3)</f>
        <v>925000</v>
      </c>
      <c r="T45" s="24" t="s">
        <v>3</v>
      </c>
      <c r="U45" s="246"/>
      <c r="V45" s="218"/>
      <c r="W45" s="290"/>
      <c r="X45" s="218"/>
      <c r="Y45" s="53" t="s">
        <v>10</v>
      </c>
      <c r="Z45" s="211"/>
      <c r="AA45" s="211"/>
      <c r="AB45" s="211"/>
    </row>
    <row r="46" spans="1:28" ht="18" customHeight="1" x14ac:dyDescent="0.4">
      <c r="A46" s="268"/>
      <c r="B46" s="271"/>
      <c r="C46" s="253"/>
      <c r="D46" s="254"/>
      <c r="E46" s="300"/>
      <c r="F46" s="334"/>
      <c r="G46" s="294" t="s">
        <v>14</v>
      </c>
      <c r="H46" s="295"/>
      <c r="I46" s="278"/>
      <c r="J46" s="279"/>
      <c r="K46" s="280"/>
      <c r="L46" s="285"/>
      <c r="M46" s="218"/>
      <c r="N46" s="285"/>
      <c r="O46" s="218"/>
      <c r="P46" s="288"/>
      <c r="Q46" s="290"/>
      <c r="R46" s="218"/>
      <c r="S46" s="215" t="s">
        <v>7</v>
      </c>
      <c r="T46" s="216"/>
      <c r="U46" s="246"/>
      <c r="V46" s="218"/>
      <c r="W46" s="290"/>
      <c r="X46" s="218"/>
      <c r="Y46" s="263" t="s">
        <v>57</v>
      </c>
      <c r="Z46" s="211"/>
      <c r="AA46" s="211"/>
      <c r="AB46" s="211"/>
    </row>
    <row r="47" spans="1:28" ht="18" customHeight="1" x14ac:dyDescent="0.4">
      <c r="A47" s="269"/>
      <c r="B47" s="272"/>
      <c r="C47" s="255"/>
      <c r="D47" s="256"/>
      <c r="E47" s="301"/>
      <c r="F47" s="335"/>
      <c r="G47" s="265" t="s">
        <v>44</v>
      </c>
      <c r="H47" s="266"/>
      <c r="I47" s="281"/>
      <c r="J47" s="282"/>
      <c r="K47" s="283"/>
      <c r="L47" s="286"/>
      <c r="M47" s="219"/>
      <c r="N47" s="286"/>
      <c r="O47" s="219"/>
      <c r="P47" s="289"/>
      <c r="Q47" s="297"/>
      <c r="R47" s="219"/>
      <c r="S47" s="28">
        <f>ROUNDDOWN(Q42,-3)</f>
        <v>770000</v>
      </c>
      <c r="T47" s="29" t="s">
        <v>3</v>
      </c>
      <c r="U47" s="247"/>
      <c r="V47" s="219"/>
      <c r="W47" s="297"/>
      <c r="X47" s="219"/>
      <c r="Y47" s="264"/>
      <c r="Z47" s="211"/>
      <c r="AA47" s="211"/>
      <c r="AB47" s="211"/>
    </row>
    <row r="48" spans="1:28" ht="18" customHeight="1" x14ac:dyDescent="0.4">
      <c r="A48" s="267">
        <v>7</v>
      </c>
      <c r="B48" s="270" t="s">
        <v>51</v>
      </c>
      <c r="C48" s="251" t="s">
        <v>71</v>
      </c>
      <c r="D48" s="252"/>
      <c r="E48" s="299">
        <v>46113</v>
      </c>
      <c r="F48" s="299">
        <v>46322</v>
      </c>
      <c r="G48" s="273" t="s">
        <v>11</v>
      </c>
      <c r="H48" s="274"/>
      <c r="I48" s="275" t="s">
        <v>41</v>
      </c>
      <c r="J48" s="276"/>
      <c r="K48" s="277"/>
      <c r="L48" s="284">
        <v>2200000</v>
      </c>
      <c r="M48" s="217" t="s">
        <v>3</v>
      </c>
      <c r="N48" s="284">
        <v>500000</v>
      </c>
      <c r="O48" s="217" t="s">
        <v>3</v>
      </c>
      <c r="P48" s="287">
        <v>46473</v>
      </c>
      <c r="Q48" s="296">
        <v>460000</v>
      </c>
      <c r="R48" s="217" t="s">
        <v>3</v>
      </c>
      <c r="S48" s="223" t="s">
        <v>4</v>
      </c>
      <c r="T48" s="224"/>
      <c r="U48" s="245">
        <f>MIN(S49,S51,S53)</f>
        <v>460000</v>
      </c>
      <c r="V48" s="217" t="s">
        <v>3</v>
      </c>
      <c r="W48" s="290">
        <v>1700000</v>
      </c>
      <c r="X48" s="218" t="s">
        <v>59</v>
      </c>
      <c r="Y48" s="52" t="s">
        <v>9</v>
      </c>
      <c r="Z48" s="211"/>
      <c r="AA48" s="211"/>
      <c r="AB48" s="211"/>
    </row>
    <row r="49" spans="1:28" ht="18" customHeight="1" x14ac:dyDescent="0.4">
      <c r="A49" s="268"/>
      <c r="B49" s="271"/>
      <c r="C49" s="253"/>
      <c r="D49" s="254"/>
      <c r="E49" s="300"/>
      <c r="F49" s="336"/>
      <c r="G49" s="291" t="s">
        <v>42</v>
      </c>
      <c r="H49" s="292"/>
      <c r="I49" s="278"/>
      <c r="J49" s="279"/>
      <c r="K49" s="280"/>
      <c r="L49" s="285"/>
      <c r="M49" s="218"/>
      <c r="N49" s="285"/>
      <c r="O49" s="218"/>
      <c r="P49" s="288"/>
      <c r="Q49" s="290"/>
      <c r="R49" s="218"/>
      <c r="S49" s="23">
        <v>750000</v>
      </c>
      <c r="T49" s="24" t="s">
        <v>3</v>
      </c>
      <c r="U49" s="246"/>
      <c r="V49" s="218"/>
      <c r="W49" s="290"/>
      <c r="X49" s="218"/>
      <c r="Y49" s="293" t="s">
        <v>56</v>
      </c>
      <c r="Z49" s="211"/>
      <c r="AA49" s="211"/>
      <c r="AB49" s="211"/>
    </row>
    <row r="50" spans="1:28" ht="18" customHeight="1" x14ac:dyDescent="0.4">
      <c r="A50" s="268"/>
      <c r="B50" s="271"/>
      <c r="C50" s="253"/>
      <c r="D50" s="254"/>
      <c r="E50" s="300"/>
      <c r="F50" s="336"/>
      <c r="G50" s="294" t="s">
        <v>12</v>
      </c>
      <c r="H50" s="295"/>
      <c r="I50" s="278"/>
      <c r="J50" s="279"/>
      <c r="K50" s="280"/>
      <c r="L50" s="285"/>
      <c r="M50" s="218"/>
      <c r="N50" s="285"/>
      <c r="O50" s="218"/>
      <c r="P50" s="288"/>
      <c r="Q50" s="290"/>
      <c r="R50" s="218"/>
      <c r="S50" s="215" t="s">
        <v>6</v>
      </c>
      <c r="T50" s="216"/>
      <c r="U50" s="246"/>
      <c r="V50" s="218"/>
      <c r="W50" s="290"/>
      <c r="X50" s="218"/>
      <c r="Y50" s="293"/>
      <c r="Z50" s="211"/>
      <c r="AA50" s="211"/>
      <c r="AB50" s="211"/>
    </row>
    <row r="51" spans="1:28" ht="18" customHeight="1" x14ac:dyDescent="0.4">
      <c r="A51" s="268"/>
      <c r="B51" s="271"/>
      <c r="C51" s="253"/>
      <c r="D51" s="254"/>
      <c r="E51" s="300"/>
      <c r="F51" s="336"/>
      <c r="G51" s="291" t="s">
        <v>43</v>
      </c>
      <c r="H51" s="292"/>
      <c r="I51" s="278"/>
      <c r="J51" s="279"/>
      <c r="K51" s="280"/>
      <c r="L51" s="285"/>
      <c r="M51" s="218"/>
      <c r="N51" s="285"/>
      <c r="O51" s="218"/>
      <c r="P51" s="288"/>
      <c r="Q51" s="290"/>
      <c r="R51" s="218"/>
      <c r="S51" s="23">
        <f>ROUNDDOWN((L48*1/4),-3)</f>
        <v>550000</v>
      </c>
      <c r="T51" s="24" t="s">
        <v>3</v>
      </c>
      <c r="U51" s="246"/>
      <c r="V51" s="218"/>
      <c r="W51" s="290"/>
      <c r="X51" s="218"/>
      <c r="Y51" s="53" t="s">
        <v>10</v>
      </c>
      <c r="Z51" s="211"/>
      <c r="AA51" s="211"/>
      <c r="AB51" s="211"/>
    </row>
    <row r="52" spans="1:28" ht="18" customHeight="1" x14ac:dyDescent="0.4">
      <c r="A52" s="268"/>
      <c r="B52" s="271"/>
      <c r="C52" s="253"/>
      <c r="D52" s="254"/>
      <c r="E52" s="300"/>
      <c r="F52" s="336"/>
      <c r="G52" s="294" t="s">
        <v>14</v>
      </c>
      <c r="H52" s="295"/>
      <c r="I52" s="278"/>
      <c r="J52" s="279"/>
      <c r="K52" s="280"/>
      <c r="L52" s="285"/>
      <c r="M52" s="218"/>
      <c r="N52" s="285"/>
      <c r="O52" s="218"/>
      <c r="P52" s="288"/>
      <c r="Q52" s="290"/>
      <c r="R52" s="218"/>
      <c r="S52" s="215" t="s">
        <v>7</v>
      </c>
      <c r="T52" s="216"/>
      <c r="U52" s="246"/>
      <c r="V52" s="218"/>
      <c r="W52" s="290"/>
      <c r="X52" s="218"/>
      <c r="Y52" s="263" t="s">
        <v>57</v>
      </c>
      <c r="Z52" s="211"/>
      <c r="AA52" s="211"/>
      <c r="AB52" s="211"/>
    </row>
    <row r="53" spans="1:28" ht="18" customHeight="1" x14ac:dyDescent="0.4">
      <c r="A53" s="269"/>
      <c r="B53" s="272"/>
      <c r="C53" s="255"/>
      <c r="D53" s="256"/>
      <c r="E53" s="301"/>
      <c r="F53" s="337"/>
      <c r="G53" s="265" t="s">
        <v>44</v>
      </c>
      <c r="H53" s="266"/>
      <c r="I53" s="281"/>
      <c r="J53" s="282"/>
      <c r="K53" s="283"/>
      <c r="L53" s="286"/>
      <c r="M53" s="219"/>
      <c r="N53" s="286"/>
      <c r="O53" s="219"/>
      <c r="P53" s="289"/>
      <c r="Q53" s="297"/>
      <c r="R53" s="219"/>
      <c r="S53" s="28">
        <f>ROUNDDOWN(Q48,-3)</f>
        <v>460000</v>
      </c>
      <c r="T53" s="29" t="s">
        <v>3</v>
      </c>
      <c r="U53" s="247"/>
      <c r="V53" s="219"/>
      <c r="W53" s="290"/>
      <c r="X53" s="218"/>
      <c r="Y53" s="264"/>
      <c r="Z53" s="211"/>
      <c r="AA53" s="211"/>
      <c r="AB53" s="211"/>
    </row>
    <row r="54" spans="1:28" ht="18" customHeight="1" x14ac:dyDescent="0.4">
      <c r="A54" s="225"/>
      <c r="B54" s="228"/>
      <c r="C54" s="251"/>
      <c r="D54" s="252"/>
      <c r="E54" s="257" t="s">
        <v>76</v>
      </c>
      <c r="F54" s="260"/>
      <c r="G54" s="231" t="s">
        <v>11</v>
      </c>
      <c r="H54" s="232"/>
      <c r="I54" s="233"/>
      <c r="J54" s="234"/>
      <c r="K54" s="235"/>
      <c r="L54" s="115"/>
      <c r="M54" s="217" t="s">
        <v>3</v>
      </c>
      <c r="N54" s="115"/>
      <c r="O54" s="217" t="s">
        <v>3</v>
      </c>
      <c r="P54" s="248" t="s">
        <v>76</v>
      </c>
      <c r="Q54" s="128"/>
      <c r="R54" s="217" t="s">
        <v>3</v>
      </c>
      <c r="S54" s="223" t="s">
        <v>4</v>
      </c>
      <c r="T54" s="224"/>
      <c r="U54" s="245">
        <f>MIN(S55,S57,S59)</f>
        <v>0</v>
      </c>
      <c r="V54" s="217" t="s">
        <v>3</v>
      </c>
      <c r="W54" s="178"/>
      <c r="X54" s="217" t="s">
        <v>59</v>
      </c>
      <c r="Y54" s="54" t="s">
        <v>9</v>
      </c>
      <c r="Z54" s="211"/>
      <c r="AA54" s="211"/>
      <c r="AB54" s="211"/>
    </row>
    <row r="55" spans="1:28" ht="18" customHeight="1" x14ac:dyDescent="0.4">
      <c r="A55" s="226"/>
      <c r="B55" s="229"/>
      <c r="C55" s="253"/>
      <c r="D55" s="254"/>
      <c r="E55" s="258"/>
      <c r="F55" s="261"/>
      <c r="G55" s="212"/>
      <c r="H55" s="213"/>
      <c r="I55" s="236"/>
      <c r="J55" s="237"/>
      <c r="K55" s="238"/>
      <c r="L55" s="116"/>
      <c r="M55" s="218"/>
      <c r="N55" s="116"/>
      <c r="O55" s="218"/>
      <c r="P55" s="249"/>
      <c r="Q55" s="129"/>
      <c r="R55" s="218"/>
      <c r="S55" s="23">
        <v>750000</v>
      </c>
      <c r="T55" s="24" t="s">
        <v>3</v>
      </c>
      <c r="U55" s="246"/>
      <c r="V55" s="218"/>
      <c r="W55" s="179"/>
      <c r="X55" s="218"/>
      <c r="Y55" s="214"/>
      <c r="Z55" s="211"/>
      <c r="AA55" s="211"/>
      <c r="AB55" s="211"/>
    </row>
    <row r="56" spans="1:28" ht="18" customHeight="1" x14ac:dyDescent="0.4">
      <c r="A56" s="226"/>
      <c r="B56" s="229"/>
      <c r="C56" s="253"/>
      <c r="D56" s="254"/>
      <c r="E56" s="258"/>
      <c r="F56" s="261"/>
      <c r="G56" s="215" t="s">
        <v>12</v>
      </c>
      <c r="H56" s="216"/>
      <c r="I56" s="236"/>
      <c r="J56" s="237"/>
      <c r="K56" s="238"/>
      <c r="L56" s="116"/>
      <c r="M56" s="218"/>
      <c r="N56" s="116"/>
      <c r="O56" s="218"/>
      <c r="P56" s="249"/>
      <c r="Q56" s="129"/>
      <c r="R56" s="218"/>
      <c r="S56" s="215" t="s">
        <v>6</v>
      </c>
      <c r="T56" s="216"/>
      <c r="U56" s="246"/>
      <c r="V56" s="218"/>
      <c r="W56" s="179"/>
      <c r="X56" s="218"/>
      <c r="Y56" s="214"/>
      <c r="Z56" s="211"/>
      <c r="AA56" s="211"/>
      <c r="AB56" s="211"/>
    </row>
    <row r="57" spans="1:28" ht="18" customHeight="1" x14ac:dyDescent="0.4">
      <c r="A57" s="226"/>
      <c r="B57" s="229"/>
      <c r="C57" s="253"/>
      <c r="D57" s="254"/>
      <c r="E57" s="258"/>
      <c r="F57" s="261"/>
      <c r="G57" s="212"/>
      <c r="H57" s="213"/>
      <c r="I57" s="236"/>
      <c r="J57" s="237"/>
      <c r="K57" s="238"/>
      <c r="L57" s="116"/>
      <c r="M57" s="218"/>
      <c r="N57" s="116"/>
      <c r="O57" s="218"/>
      <c r="P57" s="249"/>
      <c r="Q57" s="129"/>
      <c r="R57" s="218"/>
      <c r="S57" s="23">
        <f>ROUNDDOWN((L54*1/4),-3)</f>
        <v>0</v>
      </c>
      <c r="T57" s="24" t="s">
        <v>3</v>
      </c>
      <c r="U57" s="246"/>
      <c r="V57" s="218"/>
      <c r="W57" s="179"/>
      <c r="X57" s="218"/>
      <c r="Y57" s="55" t="s">
        <v>10</v>
      </c>
      <c r="Z57" s="211"/>
      <c r="AA57" s="211"/>
      <c r="AB57" s="211"/>
    </row>
    <row r="58" spans="1:28" ht="18" customHeight="1" x14ac:dyDescent="0.4">
      <c r="A58" s="226"/>
      <c r="B58" s="229"/>
      <c r="C58" s="253"/>
      <c r="D58" s="254"/>
      <c r="E58" s="258"/>
      <c r="F58" s="261"/>
      <c r="G58" s="215" t="s">
        <v>14</v>
      </c>
      <c r="H58" s="216"/>
      <c r="I58" s="236"/>
      <c r="J58" s="237"/>
      <c r="K58" s="238"/>
      <c r="L58" s="116"/>
      <c r="M58" s="218"/>
      <c r="N58" s="116"/>
      <c r="O58" s="218"/>
      <c r="P58" s="249"/>
      <c r="Q58" s="129"/>
      <c r="R58" s="218"/>
      <c r="S58" s="215" t="s">
        <v>7</v>
      </c>
      <c r="T58" s="216"/>
      <c r="U58" s="246"/>
      <c r="V58" s="218"/>
      <c r="W58" s="179"/>
      <c r="X58" s="218"/>
      <c r="Y58" s="214"/>
      <c r="Z58" s="211"/>
      <c r="AA58" s="211"/>
      <c r="AB58" s="211"/>
    </row>
    <row r="59" spans="1:28" ht="18" customHeight="1" x14ac:dyDescent="0.4">
      <c r="A59" s="227"/>
      <c r="B59" s="230"/>
      <c r="C59" s="255"/>
      <c r="D59" s="256"/>
      <c r="E59" s="259"/>
      <c r="F59" s="262"/>
      <c r="G59" s="243"/>
      <c r="H59" s="244"/>
      <c r="I59" s="239"/>
      <c r="J59" s="240"/>
      <c r="K59" s="241"/>
      <c r="L59" s="117"/>
      <c r="M59" s="219"/>
      <c r="N59" s="117"/>
      <c r="O59" s="219"/>
      <c r="P59" s="250"/>
      <c r="Q59" s="130"/>
      <c r="R59" s="219"/>
      <c r="S59" s="28">
        <f>ROUNDDOWN(Q54,-3)</f>
        <v>0</v>
      </c>
      <c r="T59" s="29" t="s">
        <v>3</v>
      </c>
      <c r="U59" s="247"/>
      <c r="V59" s="219"/>
      <c r="W59" s="180"/>
      <c r="X59" s="219"/>
      <c r="Y59" s="242"/>
      <c r="Z59" s="211"/>
      <c r="AA59" s="211"/>
      <c r="AB59" s="211"/>
    </row>
    <row r="60" spans="1:28" ht="18" customHeight="1" x14ac:dyDescent="0.4">
      <c r="A60" s="225"/>
      <c r="B60" s="228"/>
      <c r="C60" s="251"/>
      <c r="D60" s="252"/>
      <c r="E60" s="257" t="s">
        <v>76</v>
      </c>
      <c r="F60" s="260"/>
      <c r="G60" s="231" t="s">
        <v>11</v>
      </c>
      <c r="H60" s="232"/>
      <c r="I60" s="233"/>
      <c r="J60" s="234"/>
      <c r="K60" s="235"/>
      <c r="L60" s="115"/>
      <c r="M60" s="217" t="s">
        <v>3</v>
      </c>
      <c r="N60" s="115"/>
      <c r="O60" s="217" t="s">
        <v>3</v>
      </c>
      <c r="P60" s="248" t="s">
        <v>76</v>
      </c>
      <c r="Q60" s="128"/>
      <c r="R60" s="217" t="s">
        <v>3</v>
      </c>
      <c r="S60" s="223" t="s">
        <v>4</v>
      </c>
      <c r="T60" s="224"/>
      <c r="U60" s="245">
        <f>MIN(S61,S63,S65)</f>
        <v>0</v>
      </c>
      <c r="V60" s="217" t="s">
        <v>3</v>
      </c>
      <c r="W60" s="179"/>
      <c r="X60" s="218" t="s">
        <v>59</v>
      </c>
      <c r="Y60" s="54" t="s">
        <v>9</v>
      </c>
      <c r="Z60" s="211"/>
      <c r="AA60" s="211"/>
      <c r="AB60" s="211"/>
    </row>
    <row r="61" spans="1:28" ht="18" customHeight="1" x14ac:dyDescent="0.4">
      <c r="A61" s="226"/>
      <c r="B61" s="229"/>
      <c r="C61" s="253"/>
      <c r="D61" s="254"/>
      <c r="E61" s="258"/>
      <c r="F61" s="261"/>
      <c r="G61" s="212"/>
      <c r="H61" s="213"/>
      <c r="I61" s="236"/>
      <c r="J61" s="237"/>
      <c r="K61" s="238"/>
      <c r="L61" s="116"/>
      <c r="M61" s="218"/>
      <c r="N61" s="116"/>
      <c r="O61" s="218"/>
      <c r="P61" s="249"/>
      <c r="Q61" s="129"/>
      <c r="R61" s="218"/>
      <c r="S61" s="23">
        <v>750000</v>
      </c>
      <c r="T61" s="24" t="s">
        <v>3</v>
      </c>
      <c r="U61" s="246"/>
      <c r="V61" s="218"/>
      <c r="W61" s="179"/>
      <c r="X61" s="218"/>
      <c r="Y61" s="214"/>
      <c r="Z61" s="211"/>
      <c r="AA61" s="211"/>
      <c r="AB61" s="211"/>
    </row>
    <row r="62" spans="1:28" ht="18" customHeight="1" x14ac:dyDescent="0.4">
      <c r="A62" s="226"/>
      <c r="B62" s="229"/>
      <c r="C62" s="253"/>
      <c r="D62" s="254"/>
      <c r="E62" s="258"/>
      <c r="F62" s="261"/>
      <c r="G62" s="215" t="s">
        <v>12</v>
      </c>
      <c r="H62" s="216"/>
      <c r="I62" s="236"/>
      <c r="J62" s="237"/>
      <c r="K62" s="238"/>
      <c r="L62" s="116"/>
      <c r="M62" s="218"/>
      <c r="N62" s="116"/>
      <c r="O62" s="218"/>
      <c r="P62" s="249"/>
      <c r="Q62" s="129"/>
      <c r="R62" s="218"/>
      <c r="S62" s="215" t="s">
        <v>6</v>
      </c>
      <c r="T62" s="216"/>
      <c r="U62" s="246"/>
      <c r="V62" s="218"/>
      <c r="W62" s="179"/>
      <c r="X62" s="218"/>
      <c r="Y62" s="214"/>
      <c r="Z62" s="211"/>
      <c r="AA62" s="211"/>
      <c r="AB62" s="211"/>
    </row>
    <row r="63" spans="1:28" ht="18" customHeight="1" x14ac:dyDescent="0.4">
      <c r="A63" s="226"/>
      <c r="B63" s="229"/>
      <c r="C63" s="253"/>
      <c r="D63" s="254"/>
      <c r="E63" s="258"/>
      <c r="F63" s="261"/>
      <c r="G63" s="212"/>
      <c r="H63" s="213"/>
      <c r="I63" s="236"/>
      <c r="J63" s="237"/>
      <c r="K63" s="238"/>
      <c r="L63" s="116"/>
      <c r="M63" s="218"/>
      <c r="N63" s="116"/>
      <c r="O63" s="218"/>
      <c r="P63" s="249"/>
      <c r="Q63" s="129"/>
      <c r="R63" s="218"/>
      <c r="S63" s="23">
        <f>ROUNDDOWN((L60*1/4),-3)</f>
        <v>0</v>
      </c>
      <c r="T63" s="24" t="s">
        <v>3</v>
      </c>
      <c r="U63" s="246"/>
      <c r="V63" s="218"/>
      <c r="W63" s="179"/>
      <c r="X63" s="218"/>
      <c r="Y63" s="55" t="s">
        <v>10</v>
      </c>
      <c r="Z63" s="211"/>
      <c r="AA63" s="211"/>
      <c r="AB63" s="211"/>
    </row>
    <row r="64" spans="1:28" ht="18" customHeight="1" x14ac:dyDescent="0.4">
      <c r="A64" s="226"/>
      <c r="B64" s="229"/>
      <c r="C64" s="253"/>
      <c r="D64" s="254"/>
      <c r="E64" s="258"/>
      <c r="F64" s="261"/>
      <c r="G64" s="215" t="s">
        <v>14</v>
      </c>
      <c r="H64" s="216"/>
      <c r="I64" s="236"/>
      <c r="J64" s="237"/>
      <c r="K64" s="238"/>
      <c r="L64" s="116"/>
      <c r="M64" s="218"/>
      <c r="N64" s="116"/>
      <c r="O64" s="218"/>
      <c r="P64" s="249"/>
      <c r="Q64" s="129"/>
      <c r="R64" s="218"/>
      <c r="S64" s="215" t="s">
        <v>7</v>
      </c>
      <c r="T64" s="216"/>
      <c r="U64" s="246"/>
      <c r="V64" s="218"/>
      <c r="W64" s="179"/>
      <c r="X64" s="218"/>
      <c r="Y64" s="214"/>
      <c r="Z64" s="211"/>
      <c r="AA64" s="211"/>
      <c r="AB64" s="211"/>
    </row>
    <row r="65" spans="1:28" ht="18" customHeight="1" x14ac:dyDescent="0.4">
      <c r="A65" s="227"/>
      <c r="B65" s="230"/>
      <c r="C65" s="255"/>
      <c r="D65" s="256"/>
      <c r="E65" s="259"/>
      <c r="F65" s="262"/>
      <c r="G65" s="243"/>
      <c r="H65" s="244"/>
      <c r="I65" s="239"/>
      <c r="J65" s="240"/>
      <c r="K65" s="241"/>
      <c r="L65" s="117"/>
      <c r="M65" s="219"/>
      <c r="N65" s="117"/>
      <c r="O65" s="219"/>
      <c r="P65" s="250"/>
      <c r="Q65" s="130"/>
      <c r="R65" s="219"/>
      <c r="S65" s="28">
        <f>ROUNDDOWN(Q60,-3)</f>
        <v>0</v>
      </c>
      <c r="T65" s="29" t="s">
        <v>3</v>
      </c>
      <c r="U65" s="247"/>
      <c r="V65" s="219"/>
      <c r="W65" s="179"/>
      <c r="X65" s="218"/>
      <c r="Y65" s="242"/>
      <c r="Z65" s="211"/>
      <c r="AA65" s="211"/>
      <c r="AB65" s="211"/>
    </row>
    <row r="66" spans="1:28" ht="18" customHeight="1" x14ac:dyDescent="0.4">
      <c r="A66" s="225"/>
      <c r="B66" s="228"/>
      <c r="C66" s="251"/>
      <c r="D66" s="252"/>
      <c r="E66" s="257" t="s">
        <v>76</v>
      </c>
      <c r="F66" s="260"/>
      <c r="G66" s="231" t="s">
        <v>11</v>
      </c>
      <c r="H66" s="232"/>
      <c r="I66" s="233"/>
      <c r="J66" s="234"/>
      <c r="K66" s="235"/>
      <c r="L66" s="115"/>
      <c r="M66" s="217" t="s">
        <v>3</v>
      </c>
      <c r="N66" s="115"/>
      <c r="O66" s="217" t="s">
        <v>3</v>
      </c>
      <c r="P66" s="248" t="s">
        <v>76</v>
      </c>
      <c r="Q66" s="128"/>
      <c r="R66" s="217" t="s">
        <v>3</v>
      </c>
      <c r="S66" s="223" t="s">
        <v>4</v>
      </c>
      <c r="T66" s="224"/>
      <c r="U66" s="245">
        <f>MIN(S67,S69,S71)</f>
        <v>0</v>
      </c>
      <c r="V66" s="217" t="s">
        <v>3</v>
      </c>
      <c r="W66" s="178"/>
      <c r="X66" s="217" t="s">
        <v>59</v>
      </c>
      <c r="Y66" s="54" t="s">
        <v>9</v>
      </c>
      <c r="Z66" s="211"/>
      <c r="AA66" s="211"/>
      <c r="AB66" s="211"/>
    </row>
    <row r="67" spans="1:28" ht="18" customHeight="1" x14ac:dyDescent="0.4">
      <c r="A67" s="226"/>
      <c r="B67" s="229"/>
      <c r="C67" s="253"/>
      <c r="D67" s="254"/>
      <c r="E67" s="258"/>
      <c r="F67" s="261"/>
      <c r="G67" s="212"/>
      <c r="H67" s="213"/>
      <c r="I67" s="236"/>
      <c r="J67" s="237"/>
      <c r="K67" s="238"/>
      <c r="L67" s="116"/>
      <c r="M67" s="218"/>
      <c r="N67" s="116"/>
      <c r="O67" s="218"/>
      <c r="P67" s="249"/>
      <c r="Q67" s="129"/>
      <c r="R67" s="218"/>
      <c r="S67" s="23">
        <v>750000</v>
      </c>
      <c r="T67" s="24" t="s">
        <v>3</v>
      </c>
      <c r="U67" s="246"/>
      <c r="V67" s="218"/>
      <c r="W67" s="179"/>
      <c r="X67" s="218"/>
      <c r="Y67" s="214"/>
      <c r="Z67" s="211"/>
      <c r="AA67" s="211"/>
      <c r="AB67" s="211"/>
    </row>
    <row r="68" spans="1:28" ht="18" customHeight="1" x14ac:dyDescent="0.4">
      <c r="A68" s="226"/>
      <c r="B68" s="229"/>
      <c r="C68" s="253"/>
      <c r="D68" s="254"/>
      <c r="E68" s="258"/>
      <c r="F68" s="261"/>
      <c r="G68" s="215" t="s">
        <v>12</v>
      </c>
      <c r="H68" s="216"/>
      <c r="I68" s="236"/>
      <c r="J68" s="237"/>
      <c r="K68" s="238"/>
      <c r="L68" s="116"/>
      <c r="M68" s="218"/>
      <c r="N68" s="116"/>
      <c r="O68" s="218"/>
      <c r="P68" s="249"/>
      <c r="Q68" s="129"/>
      <c r="R68" s="218"/>
      <c r="S68" s="215" t="s">
        <v>6</v>
      </c>
      <c r="T68" s="216"/>
      <c r="U68" s="246"/>
      <c r="V68" s="218"/>
      <c r="W68" s="179"/>
      <c r="X68" s="218"/>
      <c r="Y68" s="214"/>
      <c r="Z68" s="211"/>
      <c r="AA68" s="211"/>
      <c r="AB68" s="211"/>
    </row>
    <row r="69" spans="1:28" ht="18" customHeight="1" x14ac:dyDescent="0.4">
      <c r="A69" s="226"/>
      <c r="B69" s="229"/>
      <c r="C69" s="253"/>
      <c r="D69" s="254"/>
      <c r="E69" s="258"/>
      <c r="F69" s="261"/>
      <c r="G69" s="212"/>
      <c r="H69" s="213"/>
      <c r="I69" s="236"/>
      <c r="J69" s="237"/>
      <c r="K69" s="238"/>
      <c r="L69" s="116"/>
      <c r="M69" s="218"/>
      <c r="N69" s="116"/>
      <c r="O69" s="218"/>
      <c r="P69" s="249"/>
      <c r="Q69" s="129"/>
      <c r="R69" s="218"/>
      <c r="S69" s="23">
        <f>ROUNDDOWN((L66*1/4),-3)</f>
        <v>0</v>
      </c>
      <c r="T69" s="24" t="s">
        <v>3</v>
      </c>
      <c r="U69" s="246"/>
      <c r="V69" s="218"/>
      <c r="W69" s="179"/>
      <c r="X69" s="218"/>
      <c r="Y69" s="55" t="s">
        <v>10</v>
      </c>
      <c r="Z69" s="211"/>
      <c r="AA69" s="211"/>
      <c r="AB69" s="211"/>
    </row>
    <row r="70" spans="1:28" ht="18" customHeight="1" x14ac:dyDescent="0.4">
      <c r="A70" s="226"/>
      <c r="B70" s="229"/>
      <c r="C70" s="253"/>
      <c r="D70" s="254"/>
      <c r="E70" s="258"/>
      <c r="F70" s="261"/>
      <c r="G70" s="215" t="s">
        <v>14</v>
      </c>
      <c r="H70" s="216"/>
      <c r="I70" s="236"/>
      <c r="J70" s="237"/>
      <c r="K70" s="238"/>
      <c r="L70" s="116"/>
      <c r="M70" s="218"/>
      <c r="N70" s="116"/>
      <c r="O70" s="218"/>
      <c r="P70" s="249"/>
      <c r="Q70" s="129"/>
      <c r="R70" s="218"/>
      <c r="S70" s="215" t="s">
        <v>7</v>
      </c>
      <c r="T70" s="216"/>
      <c r="U70" s="246"/>
      <c r="V70" s="218"/>
      <c r="W70" s="179"/>
      <c r="X70" s="218"/>
      <c r="Y70" s="214"/>
      <c r="Z70" s="211"/>
      <c r="AA70" s="211"/>
      <c r="AB70" s="211"/>
    </row>
    <row r="71" spans="1:28" ht="18" customHeight="1" x14ac:dyDescent="0.4">
      <c r="A71" s="227"/>
      <c r="B71" s="230"/>
      <c r="C71" s="255"/>
      <c r="D71" s="256"/>
      <c r="E71" s="259"/>
      <c r="F71" s="262"/>
      <c r="G71" s="243"/>
      <c r="H71" s="244"/>
      <c r="I71" s="239"/>
      <c r="J71" s="240"/>
      <c r="K71" s="241"/>
      <c r="L71" s="117"/>
      <c r="M71" s="219"/>
      <c r="N71" s="117"/>
      <c r="O71" s="219"/>
      <c r="P71" s="250"/>
      <c r="Q71" s="130"/>
      <c r="R71" s="219"/>
      <c r="S71" s="28">
        <f>ROUNDDOWN(Q66,-3)</f>
        <v>0</v>
      </c>
      <c r="T71" s="29" t="s">
        <v>3</v>
      </c>
      <c r="U71" s="247"/>
      <c r="V71" s="219"/>
      <c r="W71" s="180"/>
      <c r="X71" s="219"/>
      <c r="Y71" s="242"/>
      <c r="Z71" s="211"/>
      <c r="AA71" s="211"/>
      <c r="AB71" s="211"/>
    </row>
    <row r="72" spans="1:28" ht="18" customHeight="1" x14ac:dyDescent="0.4">
      <c r="A72" s="225"/>
      <c r="B72" s="228"/>
      <c r="C72" s="251"/>
      <c r="D72" s="252"/>
      <c r="E72" s="257" t="s">
        <v>76</v>
      </c>
      <c r="F72" s="260"/>
      <c r="G72" s="231" t="s">
        <v>11</v>
      </c>
      <c r="H72" s="232"/>
      <c r="I72" s="233"/>
      <c r="J72" s="234"/>
      <c r="K72" s="235"/>
      <c r="L72" s="115"/>
      <c r="M72" s="217" t="s">
        <v>3</v>
      </c>
      <c r="N72" s="115"/>
      <c r="O72" s="217" t="s">
        <v>3</v>
      </c>
      <c r="P72" s="248" t="s">
        <v>76</v>
      </c>
      <c r="Q72" s="128"/>
      <c r="R72" s="217" t="s">
        <v>3</v>
      </c>
      <c r="S72" s="223" t="s">
        <v>4</v>
      </c>
      <c r="T72" s="224"/>
      <c r="U72" s="245">
        <f>MIN(S73,S75,S77)</f>
        <v>0</v>
      </c>
      <c r="V72" s="217" t="s">
        <v>3</v>
      </c>
      <c r="W72" s="179"/>
      <c r="X72" s="218" t="s">
        <v>59</v>
      </c>
      <c r="Y72" s="54" t="s">
        <v>9</v>
      </c>
      <c r="Z72" s="211"/>
      <c r="AA72" s="211"/>
      <c r="AB72" s="211"/>
    </row>
    <row r="73" spans="1:28" ht="18" customHeight="1" x14ac:dyDescent="0.4">
      <c r="A73" s="226"/>
      <c r="B73" s="229"/>
      <c r="C73" s="253"/>
      <c r="D73" s="254"/>
      <c r="E73" s="258"/>
      <c r="F73" s="261"/>
      <c r="G73" s="212"/>
      <c r="H73" s="213"/>
      <c r="I73" s="236"/>
      <c r="J73" s="237"/>
      <c r="K73" s="238"/>
      <c r="L73" s="116"/>
      <c r="M73" s="218"/>
      <c r="N73" s="116"/>
      <c r="O73" s="218"/>
      <c r="P73" s="249"/>
      <c r="Q73" s="129"/>
      <c r="R73" s="218"/>
      <c r="S73" s="23">
        <v>750000</v>
      </c>
      <c r="T73" s="24" t="s">
        <v>3</v>
      </c>
      <c r="U73" s="246"/>
      <c r="V73" s="218"/>
      <c r="W73" s="179"/>
      <c r="X73" s="218"/>
      <c r="Y73" s="214"/>
      <c r="Z73" s="211"/>
      <c r="AA73" s="211"/>
      <c r="AB73" s="211"/>
    </row>
    <row r="74" spans="1:28" ht="18" customHeight="1" x14ac:dyDescent="0.4">
      <c r="A74" s="226"/>
      <c r="B74" s="229"/>
      <c r="C74" s="253"/>
      <c r="D74" s="254"/>
      <c r="E74" s="258"/>
      <c r="F74" s="261"/>
      <c r="G74" s="215" t="s">
        <v>12</v>
      </c>
      <c r="H74" s="216"/>
      <c r="I74" s="236"/>
      <c r="J74" s="237"/>
      <c r="K74" s="238"/>
      <c r="L74" s="116"/>
      <c r="M74" s="218"/>
      <c r="N74" s="116"/>
      <c r="O74" s="218"/>
      <c r="P74" s="249"/>
      <c r="Q74" s="129"/>
      <c r="R74" s="218"/>
      <c r="S74" s="215" t="s">
        <v>6</v>
      </c>
      <c r="T74" s="216"/>
      <c r="U74" s="246"/>
      <c r="V74" s="218"/>
      <c r="W74" s="179"/>
      <c r="X74" s="218"/>
      <c r="Y74" s="214"/>
      <c r="Z74" s="211"/>
      <c r="AA74" s="211"/>
      <c r="AB74" s="211"/>
    </row>
    <row r="75" spans="1:28" ht="18" customHeight="1" x14ac:dyDescent="0.4">
      <c r="A75" s="226"/>
      <c r="B75" s="229"/>
      <c r="C75" s="253"/>
      <c r="D75" s="254"/>
      <c r="E75" s="258"/>
      <c r="F75" s="261"/>
      <c r="G75" s="212"/>
      <c r="H75" s="213"/>
      <c r="I75" s="236"/>
      <c r="J75" s="237"/>
      <c r="K75" s="238"/>
      <c r="L75" s="116"/>
      <c r="M75" s="218"/>
      <c r="N75" s="116"/>
      <c r="O75" s="218"/>
      <c r="P75" s="249"/>
      <c r="Q75" s="129"/>
      <c r="R75" s="218"/>
      <c r="S75" s="23">
        <f>ROUNDDOWN((L72*1/4),-3)</f>
        <v>0</v>
      </c>
      <c r="T75" s="24" t="s">
        <v>3</v>
      </c>
      <c r="U75" s="246"/>
      <c r="V75" s="218"/>
      <c r="W75" s="179"/>
      <c r="X75" s="218"/>
      <c r="Y75" s="55" t="s">
        <v>10</v>
      </c>
      <c r="Z75" s="211"/>
      <c r="AA75" s="211"/>
      <c r="AB75" s="211"/>
    </row>
    <row r="76" spans="1:28" ht="18" customHeight="1" x14ac:dyDescent="0.4">
      <c r="A76" s="226"/>
      <c r="B76" s="229"/>
      <c r="C76" s="253"/>
      <c r="D76" s="254"/>
      <c r="E76" s="258"/>
      <c r="F76" s="261"/>
      <c r="G76" s="215" t="s">
        <v>14</v>
      </c>
      <c r="H76" s="216"/>
      <c r="I76" s="236"/>
      <c r="J76" s="237"/>
      <c r="K76" s="238"/>
      <c r="L76" s="116"/>
      <c r="M76" s="218"/>
      <c r="N76" s="116"/>
      <c r="O76" s="218"/>
      <c r="P76" s="249"/>
      <c r="Q76" s="129"/>
      <c r="R76" s="218"/>
      <c r="S76" s="215" t="s">
        <v>7</v>
      </c>
      <c r="T76" s="216"/>
      <c r="U76" s="246"/>
      <c r="V76" s="218"/>
      <c r="W76" s="179"/>
      <c r="X76" s="218"/>
      <c r="Y76" s="214"/>
      <c r="Z76" s="211"/>
      <c r="AA76" s="211"/>
      <c r="AB76" s="211"/>
    </row>
    <row r="77" spans="1:28" ht="18" customHeight="1" x14ac:dyDescent="0.4">
      <c r="A77" s="227"/>
      <c r="B77" s="230"/>
      <c r="C77" s="255"/>
      <c r="D77" s="256"/>
      <c r="E77" s="259"/>
      <c r="F77" s="262"/>
      <c r="G77" s="243"/>
      <c r="H77" s="244"/>
      <c r="I77" s="239"/>
      <c r="J77" s="240"/>
      <c r="K77" s="241"/>
      <c r="L77" s="117"/>
      <c r="M77" s="219"/>
      <c r="N77" s="117"/>
      <c r="O77" s="219"/>
      <c r="P77" s="250"/>
      <c r="Q77" s="130"/>
      <c r="R77" s="219"/>
      <c r="S77" s="28">
        <f>ROUNDDOWN(Q72,-3)</f>
        <v>0</v>
      </c>
      <c r="T77" s="29" t="s">
        <v>3</v>
      </c>
      <c r="U77" s="247"/>
      <c r="V77" s="219"/>
      <c r="W77" s="179"/>
      <c r="X77" s="218"/>
      <c r="Y77" s="242"/>
      <c r="Z77" s="211"/>
      <c r="AA77" s="211"/>
      <c r="AB77" s="211"/>
    </row>
    <row r="78" spans="1:28" ht="18" customHeight="1" x14ac:dyDescent="0.4">
      <c r="A78" s="225"/>
      <c r="B78" s="228"/>
      <c r="C78" s="251"/>
      <c r="D78" s="252"/>
      <c r="E78" s="257" t="s">
        <v>76</v>
      </c>
      <c r="F78" s="260"/>
      <c r="G78" s="231" t="s">
        <v>11</v>
      </c>
      <c r="H78" s="232"/>
      <c r="I78" s="233"/>
      <c r="J78" s="234"/>
      <c r="K78" s="235"/>
      <c r="L78" s="115"/>
      <c r="M78" s="217" t="s">
        <v>3</v>
      </c>
      <c r="N78" s="115"/>
      <c r="O78" s="217" t="s">
        <v>3</v>
      </c>
      <c r="P78" s="248" t="s">
        <v>76</v>
      </c>
      <c r="Q78" s="128"/>
      <c r="R78" s="217" t="s">
        <v>3</v>
      </c>
      <c r="S78" s="223" t="s">
        <v>4</v>
      </c>
      <c r="T78" s="224"/>
      <c r="U78" s="245">
        <f>MIN(S79,S81,S83)</f>
        <v>0</v>
      </c>
      <c r="V78" s="217" t="s">
        <v>3</v>
      </c>
      <c r="W78" s="178"/>
      <c r="X78" s="217" t="s">
        <v>59</v>
      </c>
      <c r="Y78" s="54" t="s">
        <v>9</v>
      </c>
      <c r="Z78" s="211"/>
      <c r="AA78" s="211"/>
      <c r="AB78" s="211"/>
    </row>
    <row r="79" spans="1:28" ht="18" customHeight="1" x14ac:dyDescent="0.4">
      <c r="A79" s="226"/>
      <c r="B79" s="229"/>
      <c r="C79" s="253"/>
      <c r="D79" s="254"/>
      <c r="E79" s="258"/>
      <c r="F79" s="261"/>
      <c r="G79" s="212"/>
      <c r="H79" s="213"/>
      <c r="I79" s="236"/>
      <c r="J79" s="237"/>
      <c r="K79" s="238"/>
      <c r="L79" s="116"/>
      <c r="M79" s="218"/>
      <c r="N79" s="116"/>
      <c r="O79" s="218"/>
      <c r="P79" s="249"/>
      <c r="Q79" s="129"/>
      <c r="R79" s="218"/>
      <c r="S79" s="23">
        <v>750000</v>
      </c>
      <c r="T79" s="24" t="s">
        <v>3</v>
      </c>
      <c r="U79" s="246"/>
      <c r="V79" s="218"/>
      <c r="W79" s="179"/>
      <c r="X79" s="218"/>
      <c r="Y79" s="214"/>
      <c r="Z79" s="211"/>
      <c r="AA79" s="211"/>
      <c r="AB79" s="211"/>
    </row>
    <row r="80" spans="1:28" ht="18" customHeight="1" x14ac:dyDescent="0.4">
      <c r="A80" s="226"/>
      <c r="B80" s="229"/>
      <c r="C80" s="253"/>
      <c r="D80" s="254"/>
      <c r="E80" s="258"/>
      <c r="F80" s="261"/>
      <c r="G80" s="215" t="s">
        <v>12</v>
      </c>
      <c r="H80" s="216"/>
      <c r="I80" s="236"/>
      <c r="J80" s="237"/>
      <c r="K80" s="238"/>
      <c r="L80" s="116"/>
      <c r="M80" s="218"/>
      <c r="N80" s="116"/>
      <c r="O80" s="218"/>
      <c r="P80" s="249"/>
      <c r="Q80" s="129"/>
      <c r="R80" s="218"/>
      <c r="S80" s="215" t="s">
        <v>6</v>
      </c>
      <c r="T80" s="216"/>
      <c r="U80" s="246"/>
      <c r="V80" s="218"/>
      <c r="W80" s="179"/>
      <c r="X80" s="218"/>
      <c r="Y80" s="214"/>
      <c r="Z80" s="211"/>
      <c r="AA80" s="211"/>
      <c r="AB80" s="211"/>
    </row>
    <row r="81" spans="1:28" ht="18" customHeight="1" x14ac:dyDescent="0.4">
      <c r="A81" s="226"/>
      <c r="B81" s="229"/>
      <c r="C81" s="253"/>
      <c r="D81" s="254"/>
      <c r="E81" s="258"/>
      <c r="F81" s="261"/>
      <c r="G81" s="212"/>
      <c r="H81" s="213"/>
      <c r="I81" s="236"/>
      <c r="J81" s="237"/>
      <c r="K81" s="238"/>
      <c r="L81" s="116"/>
      <c r="M81" s="218"/>
      <c r="N81" s="116"/>
      <c r="O81" s="218"/>
      <c r="P81" s="249"/>
      <c r="Q81" s="129"/>
      <c r="R81" s="218"/>
      <c r="S81" s="23">
        <f>ROUNDDOWN((L78*1/4),-3)</f>
        <v>0</v>
      </c>
      <c r="T81" s="24" t="s">
        <v>3</v>
      </c>
      <c r="U81" s="246"/>
      <c r="V81" s="218"/>
      <c r="W81" s="179"/>
      <c r="X81" s="218"/>
      <c r="Y81" s="55" t="s">
        <v>10</v>
      </c>
      <c r="Z81" s="211"/>
      <c r="AA81" s="211"/>
      <c r="AB81" s="211"/>
    </row>
    <row r="82" spans="1:28" ht="18" customHeight="1" x14ac:dyDescent="0.4">
      <c r="A82" s="226"/>
      <c r="B82" s="229"/>
      <c r="C82" s="253"/>
      <c r="D82" s="254"/>
      <c r="E82" s="258"/>
      <c r="F82" s="261"/>
      <c r="G82" s="215" t="s">
        <v>14</v>
      </c>
      <c r="H82" s="216"/>
      <c r="I82" s="236"/>
      <c r="J82" s="237"/>
      <c r="K82" s="238"/>
      <c r="L82" s="116"/>
      <c r="M82" s="218"/>
      <c r="N82" s="116"/>
      <c r="O82" s="218"/>
      <c r="P82" s="249"/>
      <c r="Q82" s="129"/>
      <c r="R82" s="218"/>
      <c r="S82" s="215" t="s">
        <v>7</v>
      </c>
      <c r="T82" s="216"/>
      <c r="U82" s="246"/>
      <c r="V82" s="218"/>
      <c r="W82" s="179"/>
      <c r="X82" s="218"/>
      <c r="Y82" s="214"/>
      <c r="Z82" s="211"/>
      <c r="AA82" s="211"/>
      <c r="AB82" s="211"/>
    </row>
    <row r="83" spans="1:28" ht="18" customHeight="1" x14ac:dyDescent="0.4">
      <c r="A83" s="227"/>
      <c r="B83" s="230"/>
      <c r="C83" s="255"/>
      <c r="D83" s="256"/>
      <c r="E83" s="259"/>
      <c r="F83" s="262"/>
      <c r="G83" s="243"/>
      <c r="H83" s="244"/>
      <c r="I83" s="239"/>
      <c r="J83" s="240"/>
      <c r="K83" s="241"/>
      <c r="L83" s="117"/>
      <c r="M83" s="219"/>
      <c r="N83" s="117"/>
      <c r="O83" s="219"/>
      <c r="P83" s="250"/>
      <c r="Q83" s="130"/>
      <c r="R83" s="219"/>
      <c r="S83" s="28">
        <f>ROUNDDOWN(Q78,-3)</f>
        <v>0</v>
      </c>
      <c r="T83" s="29" t="s">
        <v>3</v>
      </c>
      <c r="U83" s="247"/>
      <c r="V83" s="219"/>
      <c r="W83" s="180"/>
      <c r="X83" s="219"/>
      <c r="Y83" s="242"/>
      <c r="Z83" s="211"/>
      <c r="AA83" s="211"/>
      <c r="AB83" s="211"/>
    </row>
    <row r="84" spans="1:28" ht="18" customHeight="1" x14ac:dyDescent="0.4">
      <c r="A84" s="225"/>
      <c r="B84" s="228"/>
      <c r="C84" s="251"/>
      <c r="D84" s="252"/>
      <c r="E84" s="257" t="s">
        <v>76</v>
      </c>
      <c r="F84" s="260"/>
      <c r="G84" s="231" t="s">
        <v>11</v>
      </c>
      <c r="H84" s="232"/>
      <c r="I84" s="233"/>
      <c r="J84" s="234"/>
      <c r="K84" s="235"/>
      <c r="L84" s="115"/>
      <c r="M84" s="217" t="s">
        <v>3</v>
      </c>
      <c r="N84" s="115"/>
      <c r="O84" s="217" t="s">
        <v>3</v>
      </c>
      <c r="P84" s="248" t="s">
        <v>76</v>
      </c>
      <c r="Q84" s="128"/>
      <c r="R84" s="217" t="s">
        <v>3</v>
      </c>
      <c r="S84" s="223" t="s">
        <v>4</v>
      </c>
      <c r="T84" s="224"/>
      <c r="U84" s="245">
        <f>MIN(S85,S87,S89)</f>
        <v>0</v>
      </c>
      <c r="V84" s="217" t="s">
        <v>3</v>
      </c>
      <c r="W84" s="179"/>
      <c r="X84" s="218" t="s">
        <v>59</v>
      </c>
      <c r="Y84" s="54" t="s">
        <v>9</v>
      </c>
      <c r="Z84" s="211"/>
      <c r="AA84" s="211"/>
      <c r="AB84" s="211"/>
    </row>
    <row r="85" spans="1:28" ht="18" customHeight="1" x14ac:dyDescent="0.4">
      <c r="A85" s="226"/>
      <c r="B85" s="229"/>
      <c r="C85" s="253"/>
      <c r="D85" s="254"/>
      <c r="E85" s="258"/>
      <c r="F85" s="261"/>
      <c r="G85" s="212"/>
      <c r="H85" s="213"/>
      <c r="I85" s="236"/>
      <c r="J85" s="237"/>
      <c r="K85" s="238"/>
      <c r="L85" s="116"/>
      <c r="M85" s="218"/>
      <c r="N85" s="116"/>
      <c r="O85" s="218"/>
      <c r="P85" s="249"/>
      <c r="Q85" s="129"/>
      <c r="R85" s="218"/>
      <c r="S85" s="23">
        <v>750000</v>
      </c>
      <c r="T85" s="24" t="s">
        <v>3</v>
      </c>
      <c r="U85" s="246"/>
      <c r="V85" s="218"/>
      <c r="W85" s="179"/>
      <c r="X85" s="218"/>
      <c r="Y85" s="214"/>
      <c r="Z85" s="211"/>
      <c r="AA85" s="211"/>
      <c r="AB85" s="211"/>
    </row>
    <row r="86" spans="1:28" ht="18" customHeight="1" x14ac:dyDescent="0.4">
      <c r="A86" s="226"/>
      <c r="B86" s="229"/>
      <c r="C86" s="253"/>
      <c r="D86" s="254"/>
      <c r="E86" s="258"/>
      <c r="F86" s="261"/>
      <c r="G86" s="215" t="s">
        <v>12</v>
      </c>
      <c r="H86" s="216"/>
      <c r="I86" s="236"/>
      <c r="J86" s="237"/>
      <c r="K86" s="238"/>
      <c r="L86" s="116"/>
      <c r="M86" s="218"/>
      <c r="N86" s="116"/>
      <c r="O86" s="218"/>
      <c r="P86" s="249"/>
      <c r="Q86" s="129"/>
      <c r="R86" s="218"/>
      <c r="S86" s="215" t="s">
        <v>6</v>
      </c>
      <c r="T86" s="216"/>
      <c r="U86" s="246"/>
      <c r="V86" s="218"/>
      <c r="W86" s="179"/>
      <c r="X86" s="218"/>
      <c r="Y86" s="214"/>
      <c r="Z86" s="211"/>
      <c r="AA86" s="211"/>
      <c r="AB86" s="211"/>
    </row>
    <row r="87" spans="1:28" ht="18" customHeight="1" x14ac:dyDescent="0.4">
      <c r="A87" s="226"/>
      <c r="B87" s="229"/>
      <c r="C87" s="253"/>
      <c r="D87" s="254"/>
      <c r="E87" s="258"/>
      <c r="F87" s="261"/>
      <c r="G87" s="212"/>
      <c r="H87" s="213"/>
      <c r="I87" s="236"/>
      <c r="J87" s="237"/>
      <c r="K87" s="238"/>
      <c r="L87" s="116"/>
      <c r="M87" s="218"/>
      <c r="N87" s="116"/>
      <c r="O87" s="218"/>
      <c r="P87" s="249"/>
      <c r="Q87" s="129"/>
      <c r="R87" s="218"/>
      <c r="S87" s="23">
        <f>ROUNDDOWN((L84*1/4),-3)</f>
        <v>0</v>
      </c>
      <c r="T87" s="24" t="s">
        <v>3</v>
      </c>
      <c r="U87" s="246"/>
      <c r="V87" s="218"/>
      <c r="W87" s="179"/>
      <c r="X87" s="218"/>
      <c r="Y87" s="55" t="s">
        <v>10</v>
      </c>
      <c r="Z87" s="211"/>
      <c r="AA87" s="211"/>
      <c r="AB87" s="211"/>
    </row>
    <row r="88" spans="1:28" ht="18" customHeight="1" x14ac:dyDescent="0.4">
      <c r="A88" s="226"/>
      <c r="B88" s="229"/>
      <c r="C88" s="253"/>
      <c r="D88" s="254"/>
      <c r="E88" s="258"/>
      <c r="F88" s="261"/>
      <c r="G88" s="215" t="s">
        <v>14</v>
      </c>
      <c r="H88" s="216"/>
      <c r="I88" s="236"/>
      <c r="J88" s="237"/>
      <c r="K88" s="238"/>
      <c r="L88" s="116"/>
      <c r="M88" s="218"/>
      <c r="N88" s="116"/>
      <c r="O88" s="218"/>
      <c r="P88" s="249"/>
      <c r="Q88" s="129"/>
      <c r="R88" s="218"/>
      <c r="S88" s="215" t="s">
        <v>7</v>
      </c>
      <c r="T88" s="216"/>
      <c r="U88" s="246"/>
      <c r="V88" s="218"/>
      <c r="W88" s="179"/>
      <c r="X88" s="218"/>
      <c r="Y88" s="214"/>
      <c r="Z88" s="211"/>
      <c r="AA88" s="211"/>
      <c r="AB88" s="211"/>
    </row>
    <row r="89" spans="1:28" ht="18" customHeight="1" x14ac:dyDescent="0.4">
      <c r="A89" s="227"/>
      <c r="B89" s="230"/>
      <c r="C89" s="255"/>
      <c r="D89" s="256"/>
      <c r="E89" s="259"/>
      <c r="F89" s="262"/>
      <c r="G89" s="243"/>
      <c r="H89" s="244"/>
      <c r="I89" s="239"/>
      <c r="J89" s="240"/>
      <c r="K89" s="241"/>
      <c r="L89" s="117"/>
      <c r="M89" s="219"/>
      <c r="N89" s="117"/>
      <c r="O89" s="219"/>
      <c r="P89" s="250"/>
      <c r="Q89" s="130"/>
      <c r="R89" s="219"/>
      <c r="S89" s="28">
        <f>ROUNDDOWN(Q84,-3)</f>
        <v>0</v>
      </c>
      <c r="T89" s="29" t="s">
        <v>3</v>
      </c>
      <c r="U89" s="247"/>
      <c r="V89" s="219"/>
      <c r="W89" s="179"/>
      <c r="X89" s="218"/>
      <c r="Y89" s="242"/>
      <c r="Z89" s="211"/>
      <c r="AA89" s="211"/>
      <c r="AB89" s="211"/>
    </row>
    <row r="90" spans="1:28" ht="18" customHeight="1" x14ac:dyDescent="0.4">
      <c r="A90" s="225"/>
      <c r="B90" s="228"/>
      <c r="C90" s="251"/>
      <c r="D90" s="252"/>
      <c r="E90" s="257" t="s">
        <v>76</v>
      </c>
      <c r="F90" s="260"/>
      <c r="G90" s="231" t="s">
        <v>11</v>
      </c>
      <c r="H90" s="232"/>
      <c r="I90" s="233"/>
      <c r="J90" s="234"/>
      <c r="K90" s="235"/>
      <c r="L90" s="115"/>
      <c r="M90" s="217" t="s">
        <v>3</v>
      </c>
      <c r="N90" s="115"/>
      <c r="O90" s="217" t="s">
        <v>3</v>
      </c>
      <c r="P90" s="248" t="s">
        <v>76</v>
      </c>
      <c r="Q90" s="128"/>
      <c r="R90" s="217" t="s">
        <v>3</v>
      </c>
      <c r="S90" s="223" t="s">
        <v>4</v>
      </c>
      <c r="T90" s="224"/>
      <c r="U90" s="245">
        <f>MIN(S91,S93,S95)</f>
        <v>0</v>
      </c>
      <c r="V90" s="217" t="s">
        <v>3</v>
      </c>
      <c r="W90" s="178"/>
      <c r="X90" s="217" t="s">
        <v>59</v>
      </c>
      <c r="Y90" s="54" t="s">
        <v>9</v>
      </c>
      <c r="Z90" s="211"/>
      <c r="AA90" s="211"/>
      <c r="AB90" s="211"/>
    </row>
    <row r="91" spans="1:28" ht="18" customHeight="1" x14ac:dyDescent="0.4">
      <c r="A91" s="226"/>
      <c r="B91" s="229"/>
      <c r="C91" s="253"/>
      <c r="D91" s="254"/>
      <c r="E91" s="258"/>
      <c r="F91" s="261"/>
      <c r="G91" s="212"/>
      <c r="H91" s="213"/>
      <c r="I91" s="236"/>
      <c r="J91" s="237"/>
      <c r="K91" s="238"/>
      <c r="L91" s="116"/>
      <c r="M91" s="218"/>
      <c r="N91" s="116"/>
      <c r="O91" s="218"/>
      <c r="P91" s="249"/>
      <c r="Q91" s="129"/>
      <c r="R91" s="218"/>
      <c r="S91" s="23">
        <v>750000</v>
      </c>
      <c r="T91" s="24" t="s">
        <v>3</v>
      </c>
      <c r="U91" s="246"/>
      <c r="V91" s="218"/>
      <c r="W91" s="179"/>
      <c r="X91" s="218"/>
      <c r="Y91" s="214"/>
      <c r="Z91" s="211"/>
      <c r="AA91" s="211"/>
      <c r="AB91" s="211"/>
    </row>
    <row r="92" spans="1:28" ht="18" customHeight="1" x14ac:dyDescent="0.4">
      <c r="A92" s="226"/>
      <c r="B92" s="229"/>
      <c r="C92" s="253"/>
      <c r="D92" s="254"/>
      <c r="E92" s="258"/>
      <c r="F92" s="261"/>
      <c r="G92" s="215" t="s">
        <v>12</v>
      </c>
      <c r="H92" s="216"/>
      <c r="I92" s="236"/>
      <c r="J92" s="237"/>
      <c r="K92" s="238"/>
      <c r="L92" s="116"/>
      <c r="M92" s="218"/>
      <c r="N92" s="116"/>
      <c r="O92" s="218"/>
      <c r="P92" s="249"/>
      <c r="Q92" s="129"/>
      <c r="R92" s="218"/>
      <c r="S92" s="215" t="s">
        <v>6</v>
      </c>
      <c r="T92" s="216"/>
      <c r="U92" s="246"/>
      <c r="V92" s="218"/>
      <c r="W92" s="179"/>
      <c r="X92" s="218"/>
      <c r="Y92" s="214"/>
      <c r="Z92" s="211"/>
      <c r="AA92" s="211"/>
      <c r="AB92" s="211"/>
    </row>
    <row r="93" spans="1:28" ht="18" customHeight="1" x14ac:dyDescent="0.4">
      <c r="A93" s="226"/>
      <c r="B93" s="229"/>
      <c r="C93" s="253"/>
      <c r="D93" s="254"/>
      <c r="E93" s="258"/>
      <c r="F93" s="261"/>
      <c r="G93" s="212"/>
      <c r="H93" s="213"/>
      <c r="I93" s="236"/>
      <c r="J93" s="237"/>
      <c r="K93" s="238"/>
      <c r="L93" s="116"/>
      <c r="M93" s="218"/>
      <c r="N93" s="116"/>
      <c r="O93" s="218"/>
      <c r="P93" s="249"/>
      <c r="Q93" s="129"/>
      <c r="R93" s="218"/>
      <c r="S93" s="23">
        <f>ROUNDDOWN((L90*1/4),-3)</f>
        <v>0</v>
      </c>
      <c r="T93" s="24" t="s">
        <v>3</v>
      </c>
      <c r="U93" s="246"/>
      <c r="V93" s="218"/>
      <c r="W93" s="179"/>
      <c r="X93" s="218"/>
      <c r="Y93" s="55" t="s">
        <v>10</v>
      </c>
      <c r="Z93" s="211"/>
      <c r="AA93" s="211"/>
      <c r="AB93" s="211"/>
    </row>
    <row r="94" spans="1:28" ht="18" customHeight="1" x14ac:dyDescent="0.4">
      <c r="A94" s="226"/>
      <c r="B94" s="229"/>
      <c r="C94" s="253"/>
      <c r="D94" s="254"/>
      <c r="E94" s="258"/>
      <c r="F94" s="261"/>
      <c r="G94" s="215" t="s">
        <v>14</v>
      </c>
      <c r="H94" s="216"/>
      <c r="I94" s="236"/>
      <c r="J94" s="237"/>
      <c r="K94" s="238"/>
      <c r="L94" s="116"/>
      <c r="M94" s="218"/>
      <c r="N94" s="116"/>
      <c r="O94" s="218"/>
      <c r="P94" s="249"/>
      <c r="Q94" s="129"/>
      <c r="R94" s="218"/>
      <c r="S94" s="215" t="s">
        <v>7</v>
      </c>
      <c r="T94" s="216"/>
      <c r="U94" s="246"/>
      <c r="V94" s="218"/>
      <c r="W94" s="179"/>
      <c r="X94" s="218"/>
      <c r="Y94" s="214"/>
      <c r="Z94" s="211"/>
      <c r="AA94" s="211"/>
      <c r="AB94" s="211"/>
    </row>
    <row r="95" spans="1:28" ht="18" customHeight="1" x14ac:dyDescent="0.4">
      <c r="A95" s="227"/>
      <c r="B95" s="230"/>
      <c r="C95" s="255"/>
      <c r="D95" s="256"/>
      <c r="E95" s="259"/>
      <c r="F95" s="262"/>
      <c r="G95" s="243"/>
      <c r="H95" s="244"/>
      <c r="I95" s="239"/>
      <c r="J95" s="240"/>
      <c r="K95" s="241"/>
      <c r="L95" s="117"/>
      <c r="M95" s="219"/>
      <c r="N95" s="117"/>
      <c r="O95" s="219"/>
      <c r="P95" s="250"/>
      <c r="Q95" s="130"/>
      <c r="R95" s="219"/>
      <c r="S95" s="28">
        <f>ROUNDDOWN(Q90,-3)</f>
        <v>0</v>
      </c>
      <c r="T95" s="29" t="s">
        <v>3</v>
      </c>
      <c r="U95" s="247"/>
      <c r="V95" s="219"/>
      <c r="W95" s="180"/>
      <c r="X95" s="219"/>
      <c r="Y95" s="242"/>
      <c r="Z95" s="211"/>
      <c r="AA95" s="211"/>
      <c r="AB95" s="211"/>
    </row>
    <row r="96" spans="1:28" ht="18" customHeight="1" x14ac:dyDescent="0.4">
      <c r="A96" s="225"/>
      <c r="B96" s="228"/>
      <c r="C96" s="251"/>
      <c r="D96" s="252"/>
      <c r="E96" s="257" t="s">
        <v>76</v>
      </c>
      <c r="F96" s="260"/>
      <c r="G96" s="231" t="s">
        <v>11</v>
      </c>
      <c r="H96" s="232"/>
      <c r="I96" s="233"/>
      <c r="J96" s="234"/>
      <c r="K96" s="235"/>
      <c r="L96" s="115"/>
      <c r="M96" s="217" t="s">
        <v>3</v>
      </c>
      <c r="N96" s="115"/>
      <c r="O96" s="217" t="s">
        <v>3</v>
      </c>
      <c r="P96" s="248" t="s">
        <v>76</v>
      </c>
      <c r="Q96" s="220"/>
      <c r="R96" s="217" t="s">
        <v>3</v>
      </c>
      <c r="S96" s="223" t="s">
        <v>4</v>
      </c>
      <c r="T96" s="224"/>
      <c r="U96" s="245">
        <f>MIN(S97,S99,S101)</f>
        <v>0</v>
      </c>
      <c r="V96" s="217" t="s">
        <v>3</v>
      </c>
      <c r="W96" s="179"/>
      <c r="X96" s="218" t="s">
        <v>59</v>
      </c>
      <c r="Y96" s="54" t="s">
        <v>9</v>
      </c>
      <c r="Z96" s="211"/>
      <c r="AA96" s="211"/>
      <c r="AB96" s="211"/>
    </row>
    <row r="97" spans="1:28" ht="18" customHeight="1" x14ac:dyDescent="0.4">
      <c r="A97" s="226"/>
      <c r="B97" s="229"/>
      <c r="C97" s="253"/>
      <c r="D97" s="254"/>
      <c r="E97" s="258"/>
      <c r="F97" s="261"/>
      <c r="G97" s="212"/>
      <c r="H97" s="213"/>
      <c r="I97" s="236"/>
      <c r="J97" s="237"/>
      <c r="K97" s="238"/>
      <c r="L97" s="116"/>
      <c r="M97" s="218"/>
      <c r="N97" s="116"/>
      <c r="O97" s="218"/>
      <c r="P97" s="249"/>
      <c r="Q97" s="221"/>
      <c r="R97" s="218"/>
      <c r="S97" s="23">
        <v>750000</v>
      </c>
      <c r="T97" s="24" t="s">
        <v>3</v>
      </c>
      <c r="U97" s="246"/>
      <c r="V97" s="218"/>
      <c r="W97" s="179"/>
      <c r="X97" s="218"/>
      <c r="Y97" s="214"/>
      <c r="Z97" s="211"/>
      <c r="AA97" s="211"/>
      <c r="AB97" s="211"/>
    </row>
    <row r="98" spans="1:28" ht="18" customHeight="1" x14ac:dyDescent="0.4">
      <c r="A98" s="226"/>
      <c r="B98" s="229"/>
      <c r="C98" s="253"/>
      <c r="D98" s="254"/>
      <c r="E98" s="258"/>
      <c r="F98" s="261"/>
      <c r="G98" s="215" t="s">
        <v>12</v>
      </c>
      <c r="H98" s="216"/>
      <c r="I98" s="236"/>
      <c r="J98" s="237"/>
      <c r="K98" s="238"/>
      <c r="L98" s="116"/>
      <c r="M98" s="218"/>
      <c r="N98" s="116"/>
      <c r="O98" s="218"/>
      <c r="P98" s="249"/>
      <c r="Q98" s="221"/>
      <c r="R98" s="218"/>
      <c r="S98" s="215" t="s">
        <v>6</v>
      </c>
      <c r="T98" s="216"/>
      <c r="U98" s="246"/>
      <c r="V98" s="218"/>
      <c r="W98" s="179"/>
      <c r="X98" s="218"/>
      <c r="Y98" s="214"/>
      <c r="Z98" s="211"/>
      <c r="AA98" s="211"/>
      <c r="AB98" s="211"/>
    </row>
    <row r="99" spans="1:28" ht="18" customHeight="1" x14ac:dyDescent="0.4">
      <c r="A99" s="226"/>
      <c r="B99" s="229"/>
      <c r="C99" s="253"/>
      <c r="D99" s="254"/>
      <c r="E99" s="258"/>
      <c r="F99" s="261"/>
      <c r="G99" s="212"/>
      <c r="H99" s="213"/>
      <c r="I99" s="236"/>
      <c r="J99" s="237"/>
      <c r="K99" s="238"/>
      <c r="L99" s="116"/>
      <c r="M99" s="218"/>
      <c r="N99" s="116"/>
      <c r="O99" s="218"/>
      <c r="P99" s="249"/>
      <c r="Q99" s="221"/>
      <c r="R99" s="218"/>
      <c r="S99" s="23">
        <f>ROUNDDOWN((L96*1/4),-3)</f>
        <v>0</v>
      </c>
      <c r="T99" s="24" t="s">
        <v>3</v>
      </c>
      <c r="U99" s="246"/>
      <c r="V99" s="218"/>
      <c r="W99" s="179"/>
      <c r="X99" s="218"/>
      <c r="Y99" s="55" t="s">
        <v>10</v>
      </c>
      <c r="Z99" s="211"/>
      <c r="AA99" s="211"/>
      <c r="AB99" s="211"/>
    </row>
    <row r="100" spans="1:28" ht="18" customHeight="1" x14ac:dyDescent="0.4">
      <c r="A100" s="226"/>
      <c r="B100" s="229"/>
      <c r="C100" s="253"/>
      <c r="D100" s="254"/>
      <c r="E100" s="258"/>
      <c r="F100" s="261"/>
      <c r="G100" s="215" t="s">
        <v>14</v>
      </c>
      <c r="H100" s="216"/>
      <c r="I100" s="236"/>
      <c r="J100" s="237"/>
      <c r="K100" s="238"/>
      <c r="L100" s="116"/>
      <c r="M100" s="218"/>
      <c r="N100" s="116"/>
      <c r="O100" s="218"/>
      <c r="P100" s="249"/>
      <c r="Q100" s="221"/>
      <c r="R100" s="218"/>
      <c r="S100" s="215" t="s">
        <v>7</v>
      </c>
      <c r="T100" s="216"/>
      <c r="U100" s="246"/>
      <c r="V100" s="218"/>
      <c r="W100" s="179"/>
      <c r="X100" s="218"/>
      <c r="Y100" s="214"/>
      <c r="Z100" s="211"/>
      <c r="AA100" s="211"/>
      <c r="AB100" s="211"/>
    </row>
    <row r="101" spans="1:28" ht="18" customHeight="1" x14ac:dyDescent="0.4">
      <c r="A101" s="227"/>
      <c r="B101" s="230"/>
      <c r="C101" s="255"/>
      <c r="D101" s="256"/>
      <c r="E101" s="259"/>
      <c r="F101" s="262"/>
      <c r="G101" s="243"/>
      <c r="H101" s="244"/>
      <c r="I101" s="239"/>
      <c r="J101" s="240"/>
      <c r="K101" s="241"/>
      <c r="L101" s="117"/>
      <c r="M101" s="219"/>
      <c r="N101" s="117"/>
      <c r="O101" s="219"/>
      <c r="P101" s="250"/>
      <c r="Q101" s="222"/>
      <c r="R101" s="219"/>
      <c r="S101" s="28">
        <f>ROUNDDOWN(Q96,-3)</f>
        <v>0</v>
      </c>
      <c r="T101" s="29" t="s">
        <v>3</v>
      </c>
      <c r="U101" s="247"/>
      <c r="V101" s="219"/>
      <c r="W101" s="179"/>
      <c r="X101" s="218"/>
      <c r="Y101" s="242"/>
      <c r="Z101" s="211"/>
      <c r="AA101" s="211"/>
      <c r="AB101" s="211"/>
    </row>
    <row r="102" spans="1:28" ht="18" customHeight="1" x14ac:dyDescent="0.4">
      <c r="A102" s="225"/>
      <c r="B102" s="228"/>
      <c r="C102" s="251"/>
      <c r="D102" s="252"/>
      <c r="E102" s="257" t="s">
        <v>76</v>
      </c>
      <c r="F102" s="260"/>
      <c r="G102" s="231" t="s">
        <v>11</v>
      </c>
      <c r="H102" s="232"/>
      <c r="I102" s="233"/>
      <c r="J102" s="234"/>
      <c r="K102" s="235"/>
      <c r="L102" s="115"/>
      <c r="M102" s="217" t="s">
        <v>3</v>
      </c>
      <c r="N102" s="115"/>
      <c r="O102" s="217" t="s">
        <v>3</v>
      </c>
      <c r="P102" s="248" t="s">
        <v>76</v>
      </c>
      <c r="Q102" s="220"/>
      <c r="R102" s="217" t="s">
        <v>3</v>
      </c>
      <c r="S102" s="223" t="s">
        <v>4</v>
      </c>
      <c r="T102" s="224"/>
      <c r="U102" s="245">
        <f>MIN(S103,S105,S107)</f>
        <v>0</v>
      </c>
      <c r="V102" s="217" t="s">
        <v>3</v>
      </c>
      <c r="W102" s="178"/>
      <c r="X102" s="217" t="s">
        <v>59</v>
      </c>
      <c r="Y102" s="54" t="s">
        <v>9</v>
      </c>
      <c r="Z102" s="211"/>
      <c r="AA102" s="211"/>
      <c r="AB102" s="211"/>
    </row>
    <row r="103" spans="1:28" ht="18" customHeight="1" x14ac:dyDescent="0.4">
      <c r="A103" s="226"/>
      <c r="B103" s="229"/>
      <c r="C103" s="253"/>
      <c r="D103" s="254"/>
      <c r="E103" s="258"/>
      <c r="F103" s="261"/>
      <c r="G103" s="212"/>
      <c r="H103" s="213"/>
      <c r="I103" s="236"/>
      <c r="J103" s="237"/>
      <c r="K103" s="238"/>
      <c r="L103" s="116"/>
      <c r="M103" s="218"/>
      <c r="N103" s="116"/>
      <c r="O103" s="218"/>
      <c r="P103" s="249"/>
      <c r="Q103" s="221"/>
      <c r="R103" s="218"/>
      <c r="S103" s="23">
        <v>750000</v>
      </c>
      <c r="T103" s="24" t="s">
        <v>3</v>
      </c>
      <c r="U103" s="246"/>
      <c r="V103" s="218"/>
      <c r="W103" s="179"/>
      <c r="X103" s="218"/>
      <c r="Y103" s="214"/>
      <c r="Z103" s="211"/>
      <c r="AA103" s="211"/>
      <c r="AB103" s="211"/>
    </row>
    <row r="104" spans="1:28" ht="18" customHeight="1" x14ac:dyDescent="0.4">
      <c r="A104" s="226"/>
      <c r="B104" s="229"/>
      <c r="C104" s="253"/>
      <c r="D104" s="254"/>
      <c r="E104" s="258"/>
      <c r="F104" s="261"/>
      <c r="G104" s="215" t="s">
        <v>12</v>
      </c>
      <c r="H104" s="216"/>
      <c r="I104" s="236"/>
      <c r="J104" s="237"/>
      <c r="K104" s="238"/>
      <c r="L104" s="116"/>
      <c r="M104" s="218"/>
      <c r="N104" s="116"/>
      <c r="O104" s="218"/>
      <c r="P104" s="249"/>
      <c r="Q104" s="221"/>
      <c r="R104" s="218"/>
      <c r="S104" s="215" t="s">
        <v>6</v>
      </c>
      <c r="T104" s="216"/>
      <c r="U104" s="246"/>
      <c r="V104" s="218"/>
      <c r="W104" s="179"/>
      <c r="X104" s="218"/>
      <c r="Y104" s="214"/>
      <c r="Z104" s="211"/>
      <c r="AA104" s="211"/>
      <c r="AB104" s="211"/>
    </row>
    <row r="105" spans="1:28" ht="18" customHeight="1" x14ac:dyDescent="0.4">
      <c r="A105" s="226"/>
      <c r="B105" s="229"/>
      <c r="C105" s="253"/>
      <c r="D105" s="254"/>
      <c r="E105" s="258"/>
      <c r="F105" s="261"/>
      <c r="G105" s="212"/>
      <c r="H105" s="213"/>
      <c r="I105" s="236"/>
      <c r="J105" s="237"/>
      <c r="K105" s="238"/>
      <c r="L105" s="116"/>
      <c r="M105" s="218"/>
      <c r="N105" s="116"/>
      <c r="O105" s="218"/>
      <c r="P105" s="249"/>
      <c r="Q105" s="221"/>
      <c r="R105" s="218"/>
      <c r="S105" s="23">
        <f>ROUNDDOWN((L102*1/4),-3)</f>
        <v>0</v>
      </c>
      <c r="T105" s="24" t="s">
        <v>3</v>
      </c>
      <c r="U105" s="246"/>
      <c r="V105" s="218"/>
      <c r="W105" s="179"/>
      <c r="X105" s="218"/>
      <c r="Y105" s="55" t="s">
        <v>10</v>
      </c>
      <c r="Z105" s="211"/>
      <c r="AA105" s="211"/>
      <c r="AB105" s="211"/>
    </row>
    <row r="106" spans="1:28" ht="18" customHeight="1" x14ac:dyDescent="0.4">
      <c r="A106" s="226"/>
      <c r="B106" s="229"/>
      <c r="C106" s="253"/>
      <c r="D106" s="254"/>
      <c r="E106" s="258"/>
      <c r="F106" s="261"/>
      <c r="G106" s="215" t="s">
        <v>14</v>
      </c>
      <c r="H106" s="216"/>
      <c r="I106" s="236"/>
      <c r="J106" s="237"/>
      <c r="K106" s="238"/>
      <c r="L106" s="116"/>
      <c r="M106" s="218"/>
      <c r="N106" s="116"/>
      <c r="O106" s="218"/>
      <c r="P106" s="249"/>
      <c r="Q106" s="221"/>
      <c r="R106" s="218"/>
      <c r="S106" s="215" t="s">
        <v>7</v>
      </c>
      <c r="T106" s="216"/>
      <c r="U106" s="246"/>
      <c r="V106" s="218"/>
      <c r="W106" s="179"/>
      <c r="X106" s="218"/>
      <c r="Y106" s="214"/>
      <c r="Z106" s="211"/>
      <c r="AA106" s="211"/>
      <c r="AB106" s="211"/>
    </row>
    <row r="107" spans="1:28" ht="18" customHeight="1" x14ac:dyDescent="0.4">
      <c r="A107" s="227"/>
      <c r="B107" s="230"/>
      <c r="C107" s="255"/>
      <c r="D107" s="256"/>
      <c r="E107" s="259"/>
      <c r="F107" s="262"/>
      <c r="G107" s="243"/>
      <c r="H107" s="244"/>
      <c r="I107" s="239"/>
      <c r="J107" s="240"/>
      <c r="K107" s="241"/>
      <c r="L107" s="117"/>
      <c r="M107" s="219"/>
      <c r="N107" s="117"/>
      <c r="O107" s="219"/>
      <c r="P107" s="250"/>
      <c r="Q107" s="222"/>
      <c r="R107" s="219"/>
      <c r="S107" s="28">
        <f>ROUNDDOWN(Q102,-3)</f>
        <v>0</v>
      </c>
      <c r="T107" s="29" t="s">
        <v>3</v>
      </c>
      <c r="U107" s="247"/>
      <c r="V107" s="219"/>
      <c r="W107" s="180"/>
      <c r="X107" s="219"/>
      <c r="Y107" s="242"/>
      <c r="Z107" s="211"/>
      <c r="AA107" s="211"/>
      <c r="AB107" s="211"/>
    </row>
    <row r="108" spans="1:28" ht="18" customHeight="1" x14ac:dyDescent="0.4">
      <c r="A108" s="225"/>
      <c r="B108" s="228"/>
      <c r="C108" s="251"/>
      <c r="D108" s="252"/>
      <c r="E108" s="257" t="s">
        <v>76</v>
      </c>
      <c r="F108" s="260"/>
      <c r="G108" s="231" t="s">
        <v>11</v>
      </c>
      <c r="H108" s="232"/>
      <c r="I108" s="233"/>
      <c r="J108" s="234"/>
      <c r="K108" s="235"/>
      <c r="L108" s="115"/>
      <c r="M108" s="217" t="s">
        <v>3</v>
      </c>
      <c r="N108" s="115"/>
      <c r="O108" s="217" t="s">
        <v>3</v>
      </c>
      <c r="P108" s="248" t="s">
        <v>76</v>
      </c>
      <c r="Q108" s="220"/>
      <c r="R108" s="217" t="s">
        <v>3</v>
      </c>
      <c r="S108" s="223" t="s">
        <v>4</v>
      </c>
      <c r="T108" s="224"/>
      <c r="U108" s="245">
        <f>MIN(S109,S111,S113)</f>
        <v>0</v>
      </c>
      <c r="V108" s="217" t="s">
        <v>3</v>
      </c>
      <c r="W108" s="179"/>
      <c r="X108" s="218" t="s">
        <v>59</v>
      </c>
      <c r="Y108" s="54" t="s">
        <v>9</v>
      </c>
      <c r="Z108" s="211"/>
      <c r="AA108" s="211"/>
      <c r="AB108" s="211"/>
    </row>
    <row r="109" spans="1:28" ht="18" customHeight="1" x14ac:dyDescent="0.4">
      <c r="A109" s="226"/>
      <c r="B109" s="229"/>
      <c r="C109" s="253"/>
      <c r="D109" s="254"/>
      <c r="E109" s="258"/>
      <c r="F109" s="261"/>
      <c r="G109" s="212"/>
      <c r="H109" s="213"/>
      <c r="I109" s="236"/>
      <c r="J109" s="237"/>
      <c r="K109" s="238"/>
      <c r="L109" s="116"/>
      <c r="M109" s="218"/>
      <c r="N109" s="116"/>
      <c r="O109" s="218"/>
      <c r="P109" s="249"/>
      <c r="Q109" s="221"/>
      <c r="R109" s="218"/>
      <c r="S109" s="23">
        <v>750000</v>
      </c>
      <c r="T109" s="24" t="s">
        <v>3</v>
      </c>
      <c r="U109" s="246"/>
      <c r="V109" s="218"/>
      <c r="W109" s="179"/>
      <c r="X109" s="218"/>
      <c r="Y109" s="214"/>
      <c r="Z109" s="211"/>
      <c r="AA109" s="211"/>
      <c r="AB109" s="211"/>
    </row>
    <row r="110" spans="1:28" ht="18" customHeight="1" x14ac:dyDescent="0.4">
      <c r="A110" s="226"/>
      <c r="B110" s="229"/>
      <c r="C110" s="253"/>
      <c r="D110" s="254"/>
      <c r="E110" s="258"/>
      <c r="F110" s="261"/>
      <c r="G110" s="215" t="s">
        <v>12</v>
      </c>
      <c r="H110" s="216"/>
      <c r="I110" s="236"/>
      <c r="J110" s="237"/>
      <c r="K110" s="238"/>
      <c r="L110" s="116"/>
      <c r="M110" s="218"/>
      <c r="N110" s="116"/>
      <c r="O110" s="218"/>
      <c r="P110" s="249"/>
      <c r="Q110" s="221"/>
      <c r="R110" s="218"/>
      <c r="S110" s="215" t="s">
        <v>6</v>
      </c>
      <c r="T110" s="216"/>
      <c r="U110" s="246"/>
      <c r="V110" s="218"/>
      <c r="W110" s="179"/>
      <c r="X110" s="218"/>
      <c r="Y110" s="214"/>
      <c r="Z110" s="211"/>
      <c r="AA110" s="211"/>
      <c r="AB110" s="211"/>
    </row>
    <row r="111" spans="1:28" ht="18" customHeight="1" x14ac:dyDescent="0.4">
      <c r="A111" s="226"/>
      <c r="B111" s="229"/>
      <c r="C111" s="253"/>
      <c r="D111" s="254"/>
      <c r="E111" s="258"/>
      <c r="F111" s="261"/>
      <c r="G111" s="212"/>
      <c r="H111" s="213"/>
      <c r="I111" s="236"/>
      <c r="J111" s="237"/>
      <c r="K111" s="238"/>
      <c r="L111" s="116"/>
      <c r="M111" s="218"/>
      <c r="N111" s="116"/>
      <c r="O111" s="218"/>
      <c r="P111" s="249"/>
      <c r="Q111" s="221"/>
      <c r="R111" s="218"/>
      <c r="S111" s="23">
        <f>ROUNDDOWN((L108*1/4),-3)</f>
        <v>0</v>
      </c>
      <c r="T111" s="24" t="s">
        <v>3</v>
      </c>
      <c r="U111" s="246"/>
      <c r="V111" s="218"/>
      <c r="W111" s="179"/>
      <c r="X111" s="218"/>
      <c r="Y111" s="55" t="s">
        <v>10</v>
      </c>
      <c r="Z111" s="211"/>
      <c r="AA111" s="211"/>
      <c r="AB111" s="211"/>
    </row>
    <row r="112" spans="1:28" ht="18" customHeight="1" x14ac:dyDescent="0.4">
      <c r="A112" s="226"/>
      <c r="B112" s="229"/>
      <c r="C112" s="253"/>
      <c r="D112" s="254"/>
      <c r="E112" s="258"/>
      <c r="F112" s="261"/>
      <c r="G112" s="215" t="s">
        <v>14</v>
      </c>
      <c r="H112" s="216"/>
      <c r="I112" s="236"/>
      <c r="J112" s="237"/>
      <c r="K112" s="238"/>
      <c r="L112" s="116"/>
      <c r="M112" s="218"/>
      <c r="N112" s="116"/>
      <c r="O112" s="218"/>
      <c r="P112" s="249"/>
      <c r="Q112" s="221"/>
      <c r="R112" s="218"/>
      <c r="S112" s="215" t="s">
        <v>7</v>
      </c>
      <c r="T112" s="216"/>
      <c r="U112" s="246"/>
      <c r="V112" s="218"/>
      <c r="W112" s="179"/>
      <c r="X112" s="218"/>
      <c r="Y112" s="214"/>
      <c r="Z112" s="211"/>
      <c r="AA112" s="211"/>
      <c r="AB112" s="211"/>
    </row>
    <row r="113" spans="1:28" ht="18" customHeight="1" x14ac:dyDescent="0.4">
      <c r="A113" s="227"/>
      <c r="B113" s="230"/>
      <c r="C113" s="255"/>
      <c r="D113" s="256"/>
      <c r="E113" s="259"/>
      <c r="F113" s="262"/>
      <c r="G113" s="243"/>
      <c r="H113" s="244"/>
      <c r="I113" s="239"/>
      <c r="J113" s="240"/>
      <c r="K113" s="241"/>
      <c r="L113" s="117"/>
      <c r="M113" s="219"/>
      <c r="N113" s="117"/>
      <c r="O113" s="219"/>
      <c r="P113" s="250"/>
      <c r="Q113" s="222"/>
      <c r="R113" s="219"/>
      <c r="S113" s="28">
        <f>ROUNDDOWN(Q108,-3)</f>
        <v>0</v>
      </c>
      <c r="T113" s="29" t="s">
        <v>3</v>
      </c>
      <c r="U113" s="247"/>
      <c r="V113" s="219"/>
      <c r="W113" s="179"/>
      <c r="X113" s="218"/>
      <c r="Y113" s="242"/>
      <c r="Z113" s="211"/>
      <c r="AA113" s="211"/>
      <c r="AB113" s="211"/>
    </row>
    <row r="114" spans="1:28" ht="18" customHeight="1" x14ac:dyDescent="0.4">
      <c r="A114" s="225"/>
      <c r="B114" s="228"/>
      <c r="C114" s="251"/>
      <c r="D114" s="252"/>
      <c r="E114" s="257" t="s">
        <v>76</v>
      </c>
      <c r="F114" s="260"/>
      <c r="G114" s="231" t="s">
        <v>11</v>
      </c>
      <c r="H114" s="232"/>
      <c r="I114" s="233"/>
      <c r="J114" s="234"/>
      <c r="K114" s="235"/>
      <c r="L114" s="115"/>
      <c r="M114" s="217" t="s">
        <v>3</v>
      </c>
      <c r="N114" s="115"/>
      <c r="O114" s="217" t="s">
        <v>3</v>
      </c>
      <c r="P114" s="248" t="s">
        <v>76</v>
      </c>
      <c r="Q114" s="220"/>
      <c r="R114" s="217" t="s">
        <v>3</v>
      </c>
      <c r="S114" s="223" t="s">
        <v>4</v>
      </c>
      <c r="T114" s="224"/>
      <c r="U114" s="245">
        <f>MIN(S115,S117,S119)</f>
        <v>0</v>
      </c>
      <c r="V114" s="217" t="s">
        <v>3</v>
      </c>
      <c r="W114" s="178"/>
      <c r="X114" s="217" t="s">
        <v>59</v>
      </c>
      <c r="Y114" s="54" t="s">
        <v>9</v>
      </c>
      <c r="Z114" s="211"/>
      <c r="AA114" s="211"/>
      <c r="AB114" s="211"/>
    </row>
    <row r="115" spans="1:28" ht="18" customHeight="1" x14ac:dyDescent="0.4">
      <c r="A115" s="226"/>
      <c r="B115" s="229"/>
      <c r="C115" s="253"/>
      <c r="D115" s="254"/>
      <c r="E115" s="258"/>
      <c r="F115" s="261"/>
      <c r="G115" s="212"/>
      <c r="H115" s="213"/>
      <c r="I115" s="236"/>
      <c r="J115" s="237"/>
      <c r="K115" s="238"/>
      <c r="L115" s="116"/>
      <c r="M115" s="218"/>
      <c r="N115" s="116"/>
      <c r="O115" s="218"/>
      <c r="P115" s="249"/>
      <c r="Q115" s="221"/>
      <c r="R115" s="218"/>
      <c r="S115" s="23">
        <v>750000</v>
      </c>
      <c r="T115" s="24" t="s">
        <v>3</v>
      </c>
      <c r="U115" s="246"/>
      <c r="V115" s="218"/>
      <c r="W115" s="179"/>
      <c r="X115" s="218"/>
      <c r="Y115" s="214"/>
      <c r="Z115" s="211"/>
      <c r="AA115" s="211"/>
      <c r="AB115" s="211"/>
    </row>
    <row r="116" spans="1:28" ht="18" customHeight="1" x14ac:dyDescent="0.4">
      <c r="A116" s="226"/>
      <c r="B116" s="229"/>
      <c r="C116" s="253"/>
      <c r="D116" s="254"/>
      <c r="E116" s="258"/>
      <c r="F116" s="261"/>
      <c r="G116" s="215" t="s">
        <v>12</v>
      </c>
      <c r="H116" s="216"/>
      <c r="I116" s="236"/>
      <c r="J116" s="237"/>
      <c r="K116" s="238"/>
      <c r="L116" s="116"/>
      <c r="M116" s="218"/>
      <c r="N116" s="116"/>
      <c r="O116" s="218"/>
      <c r="P116" s="249"/>
      <c r="Q116" s="221"/>
      <c r="R116" s="218"/>
      <c r="S116" s="215" t="s">
        <v>6</v>
      </c>
      <c r="T116" s="216"/>
      <c r="U116" s="246"/>
      <c r="V116" s="218"/>
      <c r="W116" s="179"/>
      <c r="X116" s="218"/>
      <c r="Y116" s="214"/>
      <c r="Z116" s="211"/>
      <c r="AA116" s="211"/>
      <c r="AB116" s="211"/>
    </row>
    <row r="117" spans="1:28" ht="18" customHeight="1" x14ac:dyDescent="0.4">
      <c r="A117" s="226"/>
      <c r="B117" s="229"/>
      <c r="C117" s="253"/>
      <c r="D117" s="254"/>
      <c r="E117" s="258"/>
      <c r="F117" s="261"/>
      <c r="G117" s="212"/>
      <c r="H117" s="213"/>
      <c r="I117" s="236"/>
      <c r="J117" s="237"/>
      <c r="K117" s="238"/>
      <c r="L117" s="116"/>
      <c r="M117" s="218"/>
      <c r="N117" s="116"/>
      <c r="O117" s="218"/>
      <c r="P117" s="249"/>
      <c r="Q117" s="221"/>
      <c r="R117" s="218"/>
      <c r="S117" s="23">
        <f>ROUNDDOWN((L114*1/4),-3)</f>
        <v>0</v>
      </c>
      <c r="T117" s="24" t="s">
        <v>3</v>
      </c>
      <c r="U117" s="246"/>
      <c r="V117" s="218"/>
      <c r="W117" s="179"/>
      <c r="X117" s="218"/>
      <c r="Y117" s="55" t="s">
        <v>10</v>
      </c>
      <c r="Z117" s="211"/>
      <c r="AA117" s="211"/>
      <c r="AB117" s="211"/>
    </row>
    <row r="118" spans="1:28" ht="18" customHeight="1" x14ac:dyDescent="0.4">
      <c r="A118" s="226"/>
      <c r="B118" s="229"/>
      <c r="C118" s="253"/>
      <c r="D118" s="254"/>
      <c r="E118" s="258"/>
      <c r="F118" s="261"/>
      <c r="G118" s="215" t="s">
        <v>14</v>
      </c>
      <c r="H118" s="216"/>
      <c r="I118" s="236"/>
      <c r="J118" s="237"/>
      <c r="K118" s="238"/>
      <c r="L118" s="116"/>
      <c r="M118" s="218"/>
      <c r="N118" s="116"/>
      <c r="O118" s="218"/>
      <c r="P118" s="249"/>
      <c r="Q118" s="221"/>
      <c r="R118" s="218"/>
      <c r="S118" s="215" t="s">
        <v>7</v>
      </c>
      <c r="T118" s="216"/>
      <c r="U118" s="246"/>
      <c r="V118" s="218"/>
      <c r="W118" s="179"/>
      <c r="X118" s="218"/>
      <c r="Y118" s="214"/>
      <c r="Z118" s="211"/>
      <c r="AA118" s="211"/>
      <c r="AB118" s="211"/>
    </row>
    <row r="119" spans="1:28" ht="18" customHeight="1" x14ac:dyDescent="0.4">
      <c r="A119" s="227"/>
      <c r="B119" s="230"/>
      <c r="C119" s="255"/>
      <c r="D119" s="256"/>
      <c r="E119" s="259"/>
      <c r="F119" s="262"/>
      <c r="G119" s="243"/>
      <c r="H119" s="244"/>
      <c r="I119" s="239"/>
      <c r="J119" s="240"/>
      <c r="K119" s="241"/>
      <c r="L119" s="117"/>
      <c r="M119" s="219"/>
      <c r="N119" s="117"/>
      <c r="O119" s="219"/>
      <c r="P119" s="250"/>
      <c r="Q119" s="222"/>
      <c r="R119" s="219"/>
      <c r="S119" s="28">
        <f>ROUNDDOWN(Q114,-3)</f>
        <v>0</v>
      </c>
      <c r="T119" s="29" t="s">
        <v>3</v>
      </c>
      <c r="U119" s="247"/>
      <c r="V119" s="219"/>
      <c r="W119" s="180"/>
      <c r="X119" s="219"/>
      <c r="Y119" s="242"/>
      <c r="Z119" s="211"/>
      <c r="AA119" s="211"/>
      <c r="AB119" s="211"/>
    </row>
    <row r="120" spans="1:28" ht="18" customHeight="1" x14ac:dyDescent="0.4">
      <c r="A120" s="225"/>
      <c r="B120" s="228"/>
      <c r="C120" s="251"/>
      <c r="D120" s="252"/>
      <c r="E120" s="257" t="s">
        <v>76</v>
      </c>
      <c r="F120" s="260"/>
      <c r="G120" s="231" t="s">
        <v>11</v>
      </c>
      <c r="H120" s="232"/>
      <c r="I120" s="233"/>
      <c r="J120" s="234"/>
      <c r="K120" s="235"/>
      <c r="L120" s="115"/>
      <c r="M120" s="217" t="s">
        <v>3</v>
      </c>
      <c r="N120" s="115"/>
      <c r="O120" s="217" t="s">
        <v>3</v>
      </c>
      <c r="P120" s="248" t="s">
        <v>76</v>
      </c>
      <c r="Q120" s="220"/>
      <c r="R120" s="217" t="s">
        <v>3</v>
      </c>
      <c r="S120" s="223" t="s">
        <v>4</v>
      </c>
      <c r="T120" s="224"/>
      <c r="U120" s="245">
        <f>MIN(S121,S123,S125)</f>
        <v>0</v>
      </c>
      <c r="V120" s="217" t="s">
        <v>3</v>
      </c>
      <c r="W120" s="179"/>
      <c r="X120" s="218" t="s">
        <v>59</v>
      </c>
      <c r="Y120" s="54" t="s">
        <v>9</v>
      </c>
      <c r="Z120" s="211"/>
      <c r="AA120" s="211"/>
      <c r="AB120" s="211"/>
    </row>
    <row r="121" spans="1:28" ht="18" customHeight="1" x14ac:dyDescent="0.4">
      <c r="A121" s="226"/>
      <c r="B121" s="229"/>
      <c r="C121" s="253"/>
      <c r="D121" s="254"/>
      <c r="E121" s="258"/>
      <c r="F121" s="261"/>
      <c r="G121" s="212"/>
      <c r="H121" s="213"/>
      <c r="I121" s="236"/>
      <c r="J121" s="237"/>
      <c r="K121" s="238"/>
      <c r="L121" s="116"/>
      <c r="M121" s="218"/>
      <c r="N121" s="116"/>
      <c r="O121" s="218"/>
      <c r="P121" s="249"/>
      <c r="Q121" s="221"/>
      <c r="R121" s="218"/>
      <c r="S121" s="23">
        <v>750000</v>
      </c>
      <c r="T121" s="24" t="s">
        <v>3</v>
      </c>
      <c r="U121" s="246"/>
      <c r="V121" s="218"/>
      <c r="W121" s="179"/>
      <c r="X121" s="218"/>
      <c r="Y121" s="214"/>
      <c r="Z121" s="211"/>
      <c r="AA121" s="211"/>
      <c r="AB121" s="211"/>
    </row>
    <row r="122" spans="1:28" ht="18" customHeight="1" x14ac:dyDescent="0.4">
      <c r="A122" s="226"/>
      <c r="B122" s="229"/>
      <c r="C122" s="253"/>
      <c r="D122" s="254"/>
      <c r="E122" s="258"/>
      <c r="F122" s="261"/>
      <c r="G122" s="215" t="s">
        <v>12</v>
      </c>
      <c r="H122" s="216"/>
      <c r="I122" s="236"/>
      <c r="J122" s="237"/>
      <c r="K122" s="238"/>
      <c r="L122" s="116"/>
      <c r="M122" s="218"/>
      <c r="N122" s="116"/>
      <c r="O122" s="218"/>
      <c r="P122" s="249"/>
      <c r="Q122" s="221"/>
      <c r="R122" s="218"/>
      <c r="S122" s="215" t="s">
        <v>6</v>
      </c>
      <c r="T122" s="216"/>
      <c r="U122" s="246"/>
      <c r="V122" s="218"/>
      <c r="W122" s="179"/>
      <c r="X122" s="218"/>
      <c r="Y122" s="214"/>
      <c r="Z122" s="211"/>
      <c r="AA122" s="211"/>
      <c r="AB122" s="211"/>
    </row>
    <row r="123" spans="1:28" ht="18" customHeight="1" x14ac:dyDescent="0.4">
      <c r="A123" s="226"/>
      <c r="B123" s="229"/>
      <c r="C123" s="253"/>
      <c r="D123" s="254"/>
      <c r="E123" s="258"/>
      <c r="F123" s="261"/>
      <c r="G123" s="212"/>
      <c r="H123" s="213"/>
      <c r="I123" s="236"/>
      <c r="J123" s="237"/>
      <c r="K123" s="238"/>
      <c r="L123" s="116"/>
      <c r="M123" s="218"/>
      <c r="N123" s="116"/>
      <c r="O123" s="218"/>
      <c r="P123" s="249"/>
      <c r="Q123" s="221"/>
      <c r="R123" s="218"/>
      <c r="S123" s="23">
        <f>ROUNDDOWN((L120*1/4),-3)</f>
        <v>0</v>
      </c>
      <c r="T123" s="24" t="s">
        <v>3</v>
      </c>
      <c r="U123" s="246"/>
      <c r="V123" s="218"/>
      <c r="W123" s="179"/>
      <c r="X123" s="218"/>
      <c r="Y123" s="55" t="s">
        <v>10</v>
      </c>
      <c r="Z123" s="211"/>
      <c r="AA123" s="211"/>
      <c r="AB123" s="211"/>
    </row>
    <row r="124" spans="1:28" ht="18" customHeight="1" x14ac:dyDescent="0.4">
      <c r="A124" s="226"/>
      <c r="B124" s="229"/>
      <c r="C124" s="253"/>
      <c r="D124" s="254"/>
      <c r="E124" s="258"/>
      <c r="F124" s="261"/>
      <c r="G124" s="215" t="s">
        <v>14</v>
      </c>
      <c r="H124" s="216"/>
      <c r="I124" s="236"/>
      <c r="J124" s="237"/>
      <c r="K124" s="238"/>
      <c r="L124" s="116"/>
      <c r="M124" s="218"/>
      <c r="N124" s="116"/>
      <c r="O124" s="218"/>
      <c r="P124" s="249"/>
      <c r="Q124" s="221"/>
      <c r="R124" s="218"/>
      <c r="S124" s="215" t="s">
        <v>7</v>
      </c>
      <c r="T124" s="216"/>
      <c r="U124" s="246"/>
      <c r="V124" s="218"/>
      <c r="W124" s="179"/>
      <c r="X124" s="218"/>
      <c r="Y124" s="214"/>
      <c r="Z124" s="211"/>
      <c r="AA124" s="211"/>
      <c r="AB124" s="211"/>
    </row>
    <row r="125" spans="1:28" ht="18" customHeight="1" x14ac:dyDescent="0.4">
      <c r="A125" s="227"/>
      <c r="B125" s="230"/>
      <c r="C125" s="255"/>
      <c r="D125" s="256"/>
      <c r="E125" s="259"/>
      <c r="F125" s="262"/>
      <c r="G125" s="243"/>
      <c r="H125" s="244"/>
      <c r="I125" s="239"/>
      <c r="J125" s="240"/>
      <c r="K125" s="241"/>
      <c r="L125" s="117"/>
      <c r="M125" s="219"/>
      <c r="N125" s="117"/>
      <c r="O125" s="219"/>
      <c r="P125" s="250"/>
      <c r="Q125" s="222"/>
      <c r="R125" s="219"/>
      <c r="S125" s="28">
        <f>ROUNDDOWN(Q120,-3)</f>
        <v>0</v>
      </c>
      <c r="T125" s="29" t="s">
        <v>3</v>
      </c>
      <c r="U125" s="247"/>
      <c r="V125" s="219"/>
      <c r="W125" s="179"/>
      <c r="X125" s="218"/>
      <c r="Y125" s="242"/>
      <c r="Z125" s="211"/>
      <c r="AA125" s="211"/>
      <c r="AB125" s="211"/>
    </row>
    <row r="126" spans="1:28" ht="18" customHeight="1" x14ac:dyDescent="0.4">
      <c r="A126" s="225"/>
      <c r="B126" s="228"/>
      <c r="C126" s="251"/>
      <c r="D126" s="252"/>
      <c r="E126" s="257" t="s">
        <v>76</v>
      </c>
      <c r="F126" s="260"/>
      <c r="G126" s="231" t="s">
        <v>11</v>
      </c>
      <c r="H126" s="232"/>
      <c r="I126" s="233"/>
      <c r="J126" s="234"/>
      <c r="K126" s="235"/>
      <c r="L126" s="115"/>
      <c r="M126" s="217" t="s">
        <v>3</v>
      </c>
      <c r="N126" s="115"/>
      <c r="O126" s="217" t="s">
        <v>3</v>
      </c>
      <c r="P126" s="248" t="s">
        <v>76</v>
      </c>
      <c r="Q126" s="220"/>
      <c r="R126" s="217" t="s">
        <v>3</v>
      </c>
      <c r="S126" s="223" t="s">
        <v>4</v>
      </c>
      <c r="T126" s="224"/>
      <c r="U126" s="245">
        <f>MIN(S127,S129,S131)</f>
        <v>0</v>
      </c>
      <c r="V126" s="217" t="s">
        <v>3</v>
      </c>
      <c r="W126" s="178"/>
      <c r="X126" s="217" t="s">
        <v>59</v>
      </c>
      <c r="Y126" s="54" t="s">
        <v>9</v>
      </c>
      <c r="Z126" s="211"/>
      <c r="AA126" s="211"/>
      <c r="AB126" s="211"/>
    </row>
    <row r="127" spans="1:28" ht="18" customHeight="1" x14ac:dyDescent="0.4">
      <c r="A127" s="226"/>
      <c r="B127" s="229"/>
      <c r="C127" s="253"/>
      <c r="D127" s="254"/>
      <c r="E127" s="258"/>
      <c r="F127" s="261"/>
      <c r="G127" s="212"/>
      <c r="H127" s="213"/>
      <c r="I127" s="236"/>
      <c r="J127" s="237"/>
      <c r="K127" s="238"/>
      <c r="L127" s="116"/>
      <c r="M127" s="218"/>
      <c r="N127" s="116"/>
      <c r="O127" s="218"/>
      <c r="P127" s="249"/>
      <c r="Q127" s="221"/>
      <c r="R127" s="218"/>
      <c r="S127" s="23">
        <v>750000</v>
      </c>
      <c r="T127" s="24" t="s">
        <v>3</v>
      </c>
      <c r="U127" s="246"/>
      <c r="V127" s="218"/>
      <c r="W127" s="179"/>
      <c r="X127" s="218"/>
      <c r="Y127" s="214"/>
      <c r="Z127" s="211"/>
      <c r="AA127" s="211"/>
      <c r="AB127" s="211"/>
    </row>
    <row r="128" spans="1:28" ht="18" customHeight="1" x14ac:dyDescent="0.4">
      <c r="A128" s="226"/>
      <c r="B128" s="229"/>
      <c r="C128" s="253"/>
      <c r="D128" s="254"/>
      <c r="E128" s="258"/>
      <c r="F128" s="261"/>
      <c r="G128" s="215" t="s">
        <v>12</v>
      </c>
      <c r="H128" s="216"/>
      <c r="I128" s="236"/>
      <c r="J128" s="237"/>
      <c r="K128" s="238"/>
      <c r="L128" s="116"/>
      <c r="M128" s="218"/>
      <c r="N128" s="116"/>
      <c r="O128" s="218"/>
      <c r="P128" s="249"/>
      <c r="Q128" s="221"/>
      <c r="R128" s="218"/>
      <c r="S128" s="215" t="s">
        <v>6</v>
      </c>
      <c r="T128" s="216"/>
      <c r="U128" s="246"/>
      <c r="V128" s="218"/>
      <c r="W128" s="179"/>
      <c r="X128" s="218"/>
      <c r="Y128" s="214"/>
      <c r="Z128" s="211"/>
      <c r="AA128" s="211"/>
      <c r="AB128" s="211"/>
    </row>
    <row r="129" spans="1:28" ht="18" customHeight="1" x14ac:dyDescent="0.4">
      <c r="A129" s="226"/>
      <c r="B129" s="229"/>
      <c r="C129" s="253"/>
      <c r="D129" s="254"/>
      <c r="E129" s="258"/>
      <c r="F129" s="261"/>
      <c r="G129" s="212"/>
      <c r="H129" s="213"/>
      <c r="I129" s="236"/>
      <c r="J129" s="237"/>
      <c r="K129" s="238"/>
      <c r="L129" s="116"/>
      <c r="M129" s="218"/>
      <c r="N129" s="116"/>
      <c r="O129" s="218"/>
      <c r="P129" s="249"/>
      <c r="Q129" s="221"/>
      <c r="R129" s="218"/>
      <c r="S129" s="23">
        <f>ROUNDDOWN((L126*1/4),-3)</f>
        <v>0</v>
      </c>
      <c r="T129" s="24" t="s">
        <v>3</v>
      </c>
      <c r="U129" s="246"/>
      <c r="V129" s="218"/>
      <c r="W129" s="179"/>
      <c r="X129" s="218"/>
      <c r="Y129" s="55" t="s">
        <v>10</v>
      </c>
      <c r="Z129" s="211"/>
      <c r="AA129" s="211"/>
      <c r="AB129" s="211"/>
    </row>
    <row r="130" spans="1:28" ht="18" customHeight="1" x14ac:dyDescent="0.4">
      <c r="A130" s="226"/>
      <c r="B130" s="229"/>
      <c r="C130" s="253"/>
      <c r="D130" s="254"/>
      <c r="E130" s="258"/>
      <c r="F130" s="261"/>
      <c r="G130" s="215" t="s">
        <v>14</v>
      </c>
      <c r="H130" s="216"/>
      <c r="I130" s="236"/>
      <c r="J130" s="237"/>
      <c r="K130" s="238"/>
      <c r="L130" s="116"/>
      <c r="M130" s="218"/>
      <c r="N130" s="116"/>
      <c r="O130" s="218"/>
      <c r="P130" s="249"/>
      <c r="Q130" s="221"/>
      <c r="R130" s="218"/>
      <c r="S130" s="215" t="s">
        <v>7</v>
      </c>
      <c r="T130" s="216"/>
      <c r="U130" s="246"/>
      <c r="V130" s="218"/>
      <c r="W130" s="179"/>
      <c r="X130" s="218"/>
      <c r="Y130" s="214"/>
      <c r="Z130" s="211"/>
      <c r="AA130" s="211"/>
      <c r="AB130" s="211"/>
    </row>
    <row r="131" spans="1:28" ht="18" customHeight="1" x14ac:dyDescent="0.4">
      <c r="A131" s="227"/>
      <c r="B131" s="230"/>
      <c r="C131" s="255"/>
      <c r="D131" s="256"/>
      <c r="E131" s="259"/>
      <c r="F131" s="262"/>
      <c r="G131" s="243"/>
      <c r="H131" s="244"/>
      <c r="I131" s="239"/>
      <c r="J131" s="240"/>
      <c r="K131" s="241"/>
      <c r="L131" s="117"/>
      <c r="M131" s="219"/>
      <c r="N131" s="117"/>
      <c r="O131" s="219"/>
      <c r="P131" s="250"/>
      <c r="Q131" s="222"/>
      <c r="R131" s="219"/>
      <c r="S131" s="28">
        <f>ROUNDDOWN(Q126,-3)</f>
        <v>0</v>
      </c>
      <c r="T131" s="29" t="s">
        <v>3</v>
      </c>
      <c r="U131" s="247"/>
      <c r="V131" s="219"/>
      <c r="W131" s="180"/>
      <c r="X131" s="219"/>
      <c r="Y131" s="242"/>
      <c r="Z131" s="211"/>
      <c r="AA131" s="211"/>
      <c r="AB131" s="211"/>
    </row>
    <row r="132" spans="1:28" ht="18" customHeight="1" x14ac:dyDescent="0.4">
      <c r="I132" s="30"/>
      <c r="J132" s="30"/>
      <c r="K132" s="30"/>
    </row>
    <row r="133" spans="1:28" ht="18" customHeight="1" x14ac:dyDescent="0.4"/>
  </sheetData>
  <mergeCells count="641">
    <mergeCell ref="E30:E35"/>
    <mergeCell ref="E36:E41"/>
    <mergeCell ref="E42:E47"/>
    <mergeCell ref="E48:E53"/>
    <mergeCell ref="E54:E59"/>
    <mergeCell ref="E60:E65"/>
    <mergeCell ref="P60:P65"/>
    <mergeCell ref="P66:P71"/>
    <mergeCell ref="P72:P77"/>
    <mergeCell ref="E72:E77"/>
    <mergeCell ref="P84:P89"/>
    <mergeCell ref="P90:P95"/>
    <mergeCell ref="P96:P101"/>
    <mergeCell ref="F12:F17"/>
    <mergeCell ref="F18:F23"/>
    <mergeCell ref="F24:F29"/>
    <mergeCell ref="F30:F35"/>
    <mergeCell ref="F36:F41"/>
    <mergeCell ref="F42:F47"/>
    <mergeCell ref="F54:F59"/>
    <mergeCell ref="F60:F65"/>
    <mergeCell ref="P30:P35"/>
    <mergeCell ref="F48:F53"/>
    <mergeCell ref="F66:F71"/>
    <mergeCell ref="F72:F77"/>
    <mergeCell ref="G13:H13"/>
    <mergeCell ref="Y13:Y14"/>
    <mergeCell ref="V12:V17"/>
    <mergeCell ref="A1:E1"/>
    <mergeCell ref="A9:A11"/>
    <mergeCell ref="B9:O9"/>
    <mergeCell ref="Y9:Y11"/>
    <mergeCell ref="B10:B11"/>
    <mergeCell ref="E10:E11"/>
    <mergeCell ref="G10:H11"/>
    <mergeCell ref="I10:K11"/>
    <mergeCell ref="P10:P11"/>
    <mergeCell ref="C10:D11"/>
    <mergeCell ref="P9:X9"/>
    <mergeCell ref="W10:X11"/>
    <mergeCell ref="U12:U17"/>
    <mergeCell ref="P12:P17"/>
    <mergeCell ref="G16:H16"/>
    <mergeCell ref="G14:H14"/>
    <mergeCell ref="S14:T14"/>
    <mergeCell ref="G15:H15"/>
    <mergeCell ref="O12:O17"/>
    <mergeCell ref="Q12:Q17"/>
    <mergeCell ref="R12:R17"/>
    <mergeCell ref="S12:T12"/>
    <mergeCell ref="AA10:AA11"/>
    <mergeCell ref="AB10:AB11"/>
    <mergeCell ref="U11:V11"/>
    <mergeCell ref="A12:A17"/>
    <mergeCell ref="B12:B17"/>
    <mergeCell ref="G12:H12"/>
    <mergeCell ref="I12:K17"/>
    <mergeCell ref="L12:L17"/>
    <mergeCell ref="M12:M17"/>
    <mergeCell ref="N12:N17"/>
    <mergeCell ref="L10:M11"/>
    <mergeCell ref="N10:O11"/>
    <mergeCell ref="Q10:R11"/>
    <mergeCell ref="S10:T11"/>
    <mergeCell ref="U10:V10"/>
    <mergeCell ref="Z10:Z11"/>
    <mergeCell ref="W12:W17"/>
    <mergeCell ref="X12:X17"/>
    <mergeCell ref="Z12:Z17"/>
    <mergeCell ref="AA12:AA17"/>
    <mergeCell ref="AB12:AB17"/>
    <mergeCell ref="C12:D17"/>
    <mergeCell ref="E12:E17"/>
    <mergeCell ref="Y16:Y17"/>
    <mergeCell ref="S16:T16"/>
    <mergeCell ref="G17:H17"/>
    <mergeCell ref="AB18:AB23"/>
    <mergeCell ref="G19:H19"/>
    <mergeCell ref="Y19:Y20"/>
    <mergeCell ref="G20:H20"/>
    <mergeCell ref="S20:T20"/>
    <mergeCell ref="G21:H21"/>
    <mergeCell ref="N18:N23"/>
    <mergeCell ref="O18:O23"/>
    <mergeCell ref="Q18:Q23"/>
    <mergeCell ref="R18:R23"/>
    <mergeCell ref="S18:T18"/>
    <mergeCell ref="U18:U23"/>
    <mergeCell ref="G22:H22"/>
    <mergeCell ref="S22:T22"/>
    <mergeCell ref="Y22:Y23"/>
    <mergeCell ref="G23:H23"/>
    <mergeCell ref="G18:H18"/>
    <mergeCell ref="I18:K23"/>
    <mergeCell ref="L18:L23"/>
    <mergeCell ref="M18:M23"/>
    <mergeCell ref="W18:W23"/>
    <mergeCell ref="A24:A29"/>
    <mergeCell ref="B24:B29"/>
    <mergeCell ref="G24:H24"/>
    <mergeCell ref="I24:K29"/>
    <mergeCell ref="L24:L29"/>
    <mergeCell ref="V18:V23"/>
    <mergeCell ref="W24:W29"/>
    <mergeCell ref="X24:X29"/>
    <mergeCell ref="AA24:AA29"/>
    <mergeCell ref="Z18:Z23"/>
    <mergeCell ref="AA18:AA23"/>
    <mergeCell ref="P24:P29"/>
    <mergeCell ref="C18:D23"/>
    <mergeCell ref="C24:D29"/>
    <mergeCell ref="E24:E29"/>
    <mergeCell ref="A18:A23"/>
    <mergeCell ref="B18:B23"/>
    <mergeCell ref="X18:X23"/>
    <mergeCell ref="P18:P23"/>
    <mergeCell ref="E18:E23"/>
    <mergeCell ref="AB24:AB29"/>
    <mergeCell ref="G25:H25"/>
    <mergeCell ref="Y25:Y26"/>
    <mergeCell ref="G26:H26"/>
    <mergeCell ref="S26:T26"/>
    <mergeCell ref="M24:M29"/>
    <mergeCell ref="N24:N29"/>
    <mergeCell ref="O24:O29"/>
    <mergeCell ref="Q24:Q29"/>
    <mergeCell ref="R24:R29"/>
    <mergeCell ref="S24:T24"/>
    <mergeCell ref="G27:H27"/>
    <mergeCell ref="G28:H28"/>
    <mergeCell ref="S28:T28"/>
    <mergeCell ref="Y28:Y29"/>
    <mergeCell ref="G29:H29"/>
    <mergeCell ref="U24:U29"/>
    <mergeCell ref="V24:V29"/>
    <mergeCell ref="Z24:Z29"/>
    <mergeCell ref="Z30:Z35"/>
    <mergeCell ref="AA30:AA35"/>
    <mergeCell ref="AB30:AB35"/>
    <mergeCell ref="G31:H31"/>
    <mergeCell ref="Y31:Y32"/>
    <mergeCell ref="G32:H32"/>
    <mergeCell ref="S32:T32"/>
    <mergeCell ref="G33:H33"/>
    <mergeCell ref="N30:N35"/>
    <mergeCell ref="O30:O35"/>
    <mergeCell ref="Q30:Q35"/>
    <mergeCell ref="R30:R35"/>
    <mergeCell ref="S30:T30"/>
    <mergeCell ref="U30:U35"/>
    <mergeCell ref="S34:T34"/>
    <mergeCell ref="G30:H30"/>
    <mergeCell ref="I30:K35"/>
    <mergeCell ref="L30:L35"/>
    <mergeCell ref="M30:M35"/>
    <mergeCell ref="G34:H34"/>
    <mergeCell ref="AA42:AA47"/>
    <mergeCell ref="AB42:AB47"/>
    <mergeCell ref="A36:A41"/>
    <mergeCell ref="B36:B41"/>
    <mergeCell ref="G36:H36"/>
    <mergeCell ref="I36:K41"/>
    <mergeCell ref="L36:L41"/>
    <mergeCell ref="M36:M41"/>
    <mergeCell ref="N36:N41"/>
    <mergeCell ref="O36:O41"/>
    <mergeCell ref="AA36:AA41"/>
    <mergeCell ref="AB36:AB41"/>
    <mergeCell ref="G37:H37"/>
    <mergeCell ref="Y37:Y38"/>
    <mergeCell ref="G38:H38"/>
    <mergeCell ref="S38:T38"/>
    <mergeCell ref="G39:H39"/>
    <mergeCell ref="G40:H40"/>
    <mergeCell ref="Q36:Q41"/>
    <mergeCell ref="R36:R41"/>
    <mergeCell ref="S36:T36"/>
    <mergeCell ref="U36:U41"/>
    <mergeCell ref="V36:V41"/>
    <mergeCell ref="Z36:Z41"/>
    <mergeCell ref="Z42:Z47"/>
    <mergeCell ref="V30:V35"/>
    <mergeCell ref="W30:W35"/>
    <mergeCell ref="X30:X35"/>
    <mergeCell ref="Y34:Y35"/>
    <mergeCell ref="G35:H35"/>
    <mergeCell ref="A42:A47"/>
    <mergeCell ref="B42:B47"/>
    <mergeCell ref="G46:H46"/>
    <mergeCell ref="C42:D47"/>
    <mergeCell ref="S40:T40"/>
    <mergeCell ref="Y40:Y41"/>
    <mergeCell ref="G41:H41"/>
    <mergeCell ref="L42:L47"/>
    <mergeCell ref="G45:H45"/>
    <mergeCell ref="U42:U47"/>
    <mergeCell ref="P42:P47"/>
    <mergeCell ref="W36:W41"/>
    <mergeCell ref="X36:X41"/>
    <mergeCell ref="P36:P41"/>
    <mergeCell ref="A30:A35"/>
    <mergeCell ref="B30:B35"/>
    <mergeCell ref="C30:D35"/>
    <mergeCell ref="C36:D41"/>
    <mergeCell ref="C48:D53"/>
    <mergeCell ref="G43:H43"/>
    <mergeCell ref="Y43:Y44"/>
    <mergeCell ref="G44:H44"/>
    <mergeCell ref="S44:T44"/>
    <mergeCell ref="M42:M47"/>
    <mergeCell ref="N42:N47"/>
    <mergeCell ref="O42:O47"/>
    <mergeCell ref="Q42:Q47"/>
    <mergeCell ref="R42:R47"/>
    <mergeCell ref="S42:T42"/>
    <mergeCell ref="S46:T46"/>
    <mergeCell ref="W42:W47"/>
    <mergeCell ref="X42:X47"/>
    <mergeCell ref="Y46:Y47"/>
    <mergeCell ref="G47:H47"/>
    <mergeCell ref="V42:V47"/>
    <mergeCell ref="G42:H42"/>
    <mergeCell ref="I42:K47"/>
    <mergeCell ref="Q48:Q53"/>
    <mergeCell ref="R48:R53"/>
    <mergeCell ref="S48:T48"/>
    <mergeCell ref="U48:U53"/>
    <mergeCell ref="V48:V53"/>
    <mergeCell ref="AA54:AA59"/>
    <mergeCell ref="AB54:AB59"/>
    <mergeCell ref="Y55:Y56"/>
    <mergeCell ref="G56:H56"/>
    <mergeCell ref="A48:A53"/>
    <mergeCell ref="B48:B53"/>
    <mergeCell ref="G48:H48"/>
    <mergeCell ref="I48:K53"/>
    <mergeCell ref="L48:L53"/>
    <mergeCell ref="M48:M53"/>
    <mergeCell ref="N48:N53"/>
    <mergeCell ref="O48:O53"/>
    <mergeCell ref="P48:P53"/>
    <mergeCell ref="P54:P59"/>
    <mergeCell ref="W48:W53"/>
    <mergeCell ref="X48:X53"/>
    <mergeCell ref="AA48:AA53"/>
    <mergeCell ref="AB48:AB53"/>
    <mergeCell ref="G49:H49"/>
    <mergeCell ref="Y49:Y50"/>
    <mergeCell ref="G50:H50"/>
    <mergeCell ref="S50:T50"/>
    <mergeCell ref="G51:H51"/>
    <mergeCell ref="G52:H52"/>
    <mergeCell ref="Z48:Z53"/>
    <mergeCell ref="S52:T52"/>
    <mergeCell ref="Y52:Y53"/>
    <mergeCell ref="G53:H53"/>
    <mergeCell ref="M54:M59"/>
    <mergeCell ref="N54:N59"/>
    <mergeCell ref="O54:O59"/>
    <mergeCell ref="Q54:Q59"/>
    <mergeCell ref="R54:R59"/>
    <mergeCell ref="S54:T54"/>
    <mergeCell ref="S58:T58"/>
    <mergeCell ref="W54:W59"/>
    <mergeCell ref="Z54:Z59"/>
    <mergeCell ref="X54:X59"/>
    <mergeCell ref="Y58:Y59"/>
    <mergeCell ref="G59:H59"/>
    <mergeCell ref="V54:V59"/>
    <mergeCell ref="G54:H54"/>
    <mergeCell ref="I54:K59"/>
    <mergeCell ref="L54:L59"/>
    <mergeCell ref="G57:H57"/>
    <mergeCell ref="A60:A65"/>
    <mergeCell ref="B60:B65"/>
    <mergeCell ref="G60:H60"/>
    <mergeCell ref="I60:K65"/>
    <mergeCell ref="L60:L65"/>
    <mergeCell ref="M60:M65"/>
    <mergeCell ref="N60:N65"/>
    <mergeCell ref="O60:O65"/>
    <mergeCell ref="U54:U59"/>
    <mergeCell ref="A54:A59"/>
    <mergeCell ref="B54:B59"/>
    <mergeCell ref="G58:H58"/>
    <mergeCell ref="G55:H55"/>
    <mergeCell ref="C54:D59"/>
    <mergeCell ref="C60:D65"/>
    <mergeCell ref="S56:T56"/>
    <mergeCell ref="Z66:Z71"/>
    <mergeCell ref="W60:W65"/>
    <mergeCell ref="X60:X65"/>
    <mergeCell ref="AA60:AA65"/>
    <mergeCell ref="AB60:AB65"/>
    <mergeCell ref="G61:H61"/>
    <mergeCell ref="Y61:Y62"/>
    <mergeCell ref="G62:H62"/>
    <mergeCell ref="S62:T62"/>
    <mergeCell ref="G63:H63"/>
    <mergeCell ref="G64:H64"/>
    <mergeCell ref="Q60:Q65"/>
    <mergeCell ref="R60:R65"/>
    <mergeCell ref="S60:T60"/>
    <mergeCell ref="U60:U65"/>
    <mergeCell ref="V60:V65"/>
    <mergeCell ref="Z60:Z65"/>
    <mergeCell ref="S64:T64"/>
    <mergeCell ref="Y64:Y65"/>
    <mergeCell ref="G65:H65"/>
    <mergeCell ref="AA66:AA71"/>
    <mergeCell ref="AB66:AB71"/>
    <mergeCell ref="Y67:Y68"/>
    <mergeCell ref="G68:H68"/>
    <mergeCell ref="S68:T68"/>
    <mergeCell ref="M66:M71"/>
    <mergeCell ref="N66:N71"/>
    <mergeCell ref="O66:O71"/>
    <mergeCell ref="Q66:Q71"/>
    <mergeCell ref="R66:R71"/>
    <mergeCell ref="S66:T66"/>
    <mergeCell ref="S70:T70"/>
    <mergeCell ref="W66:W71"/>
    <mergeCell ref="X66:X71"/>
    <mergeCell ref="Y70:Y71"/>
    <mergeCell ref="G71:H71"/>
    <mergeCell ref="V66:V71"/>
    <mergeCell ref="G66:H66"/>
    <mergeCell ref="I66:K71"/>
    <mergeCell ref="L66:L71"/>
    <mergeCell ref="G69:H69"/>
    <mergeCell ref="A72:A77"/>
    <mergeCell ref="B72:B77"/>
    <mergeCell ref="G72:H72"/>
    <mergeCell ref="I72:K77"/>
    <mergeCell ref="L72:L77"/>
    <mergeCell ref="M72:M77"/>
    <mergeCell ref="N72:N77"/>
    <mergeCell ref="O72:O77"/>
    <mergeCell ref="U66:U71"/>
    <mergeCell ref="A66:A71"/>
    <mergeCell ref="B66:B71"/>
    <mergeCell ref="G70:H70"/>
    <mergeCell ref="G67:H67"/>
    <mergeCell ref="C66:D71"/>
    <mergeCell ref="C72:D77"/>
    <mergeCell ref="E66:E71"/>
    <mergeCell ref="Z78:Z83"/>
    <mergeCell ref="W72:W77"/>
    <mergeCell ref="X72:X77"/>
    <mergeCell ref="AA72:AA77"/>
    <mergeCell ref="AB72:AB77"/>
    <mergeCell ref="G73:H73"/>
    <mergeCell ref="Y73:Y74"/>
    <mergeCell ref="G74:H74"/>
    <mergeCell ref="S74:T74"/>
    <mergeCell ref="G75:H75"/>
    <mergeCell ref="G76:H76"/>
    <mergeCell ref="Q72:Q77"/>
    <mergeCell ref="R72:R77"/>
    <mergeCell ref="S72:T72"/>
    <mergeCell ref="U72:U77"/>
    <mergeCell ref="V72:V77"/>
    <mergeCell ref="Z72:Z77"/>
    <mergeCell ref="S76:T76"/>
    <mergeCell ref="Y76:Y77"/>
    <mergeCell ref="G77:H77"/>
    <mergeCell ref="AA78:AA83"/>
    <mergeCell ref="AB78:AB83"/>
    <mergeCell ref="Y79:Y80"/>
    <mergeCell ref="G80:H80"/>
    <mergeCell ref="S80:T80"/>
    <mergeCell ref="M78:M83"/>
    <mergeCell ref="N78:N83"/>
    <mergeCell ref="O78:O83"/>
    <mergeCell ref="Q78:Q83"/>
    <mergeCell ref="R78:R83"/>
    <mergeCell ref="S78:T78"/>
    <mergeCell ref="S82:T82"/>
    <mergeCell ref="W78:W83"/>
    <mergeCell ref="P78:P83"/>
    <mergeCell ref="X78:X83"/>
    <mergeCell ref="Y82:Y83"/>
    <mergeCell ref="G83:H83"/>
    <mergeCell ref="V78:V83"/>
    <mergeCell ref="G78:H78"/>
    <mergeCell ref="I78:K83"/>
    <mergeCell ref="L78:L83"/>
    <mergeCell ref="G81:H81"/>
    <mergeCell ref="A84:A89"/>
    <mergeCell ref="B84:B89"/>
    <mergeCell ref="G84:H84"/>
    <mergeCell ref="I84:K89"/>
    <mergeCell ref="L84:L89"/>
    <mergeCell ref="M84:M89"/>
    <mergeCell ref="N84:N89"/>
    <mergeCell ref="O84:O89"/>
    <mergeCell ref="U78:U83"/>
    <mergeCell ref="A78:A83"/>
    <mergeCell ref="B78:B83"/>
    <mergeCell ref="G82:H82"/>
    <mergeCell ref="G79:H79"/>
    <mergeCell ref="C78:D83"/>
    <mergeCell ref="C84:D89"/>
    <mergeCell ref="E78:E83"/>
    <mergeCell ref="E84:E89"/>
    <mergeCell ref="F78:F83"/>
    <mergeCell ref="F84:F89"/>
    <mergeCell ref="Z90:Z95"/>
    <mergeCell ref="W84:W89"/>
    <mergeCell ref="X84:X89"/>
    <mergeCell ref="AA84:AA89"/>
    <mergeCell ref="AB84:AB89"/>
    <mergeCell ref="G85:H85"/>
    <mergeCell ref="Y85:Y86"/>
    <mergeCell ref="G86:H86"/>
    <mergeCell ref="S86:T86"/>
    <mergeCell ref="G87:H87"/>
    <mergeCell ref="G88:H88"/>
    <mergeCell ref="Q84:Q89"/>
    <mergeCell ref="R84:R89"/>
    <mergeCell ref="S84:T84"/>
    <mergeCell ref="U84:U89"/>
    <mergeCell ref="V84:V89"/>
    <mergeCell ref="Z84:Z89"/>
    <mergeCell ref="S88:T88"/>
    <mergeCell ref="Y88:Y89"/>
    <mergeCell ref="G89:H89"/>
    <mergeCell ref="AA90:AA95"/>
    <mergeCell ref="AB90:AB95"/>
    <mergeCell ref="Y91:Y92"/>
    <mergeCell ref="G92:H92"/>
    <mergeCell ref="S92:T92"/>
    <mergeCell ref="M90:M95"/>
    <mergeCell ref="N90:N95"/>
    <mergeCell ref="O90:O95"/>
    <mergeCell ref="Q90:Q95"/>
    <mergeCell ref="R90:R95"/>
    <mergeCell ref="S90:T90"/>
    <mergeCell ref="S94:T94"/>
    <mergeCell ref="W90:W95"/>
    <mergeCell ref="X90:X95"/>
    <mergeCell ref="Y94:Y95"/>
    <mergeCell ref="G95:H95"/>
    <mergeCell ref="V90:V95"/>
    <mergeCell ref="G90:H90"/>
    <mergeCell ref="I90:K95"/>
    <mergeCell ref="L90:L95"/>
    <mergeCell ref="G93:H93"/>
    <mergeCell ref="A96:A101"/>
    <mergeCell ref="B96:B101"/>
    <mergeCell ref="G96:H96"/>
    <mergeCell ref="I96:K101"/>
    <mergeCell ref="L96:L101"/>
    <mergeCell ref="M96:M101"/>
    <mergeCell ref="N96:N101"/>
    <mergeCell ref="O96:O101"/>
    <mergeCell ref="U90:U95"/>
    <mergeCell ref="A90:A95"/>
    <mergeCell ref="B90:B95"/>
    <mergeCell ref="G94:H94"/>
    <mergeCell ref="G91:H91"/>
    <mergeCell ref="C90:D95"/>
    <mergeCell ref="C96:D101"/>
    <mergeCell ref="E90:E95"/>
    <mergeCell ref="E96:E101"/>
    <mergeCell ref="F90:F95"/>
    <mergeCell ref="F96:F101"/>
    <mergeCell ref="Z102:Z107"/>
    <mergeCell ref="W96:W101"/>
    <mergeCell ref="X96:X101"/>
    <mergeCell ref="AA96:AA101"/>
    <mergeCell ref="AB96:AB101"/>
    <mergeCell ref="G97:H97"/>
    <mergeCell ref="Y97:Y98"/>
    <mergeCell ref="G98:H98"/>
    <mergeCell ref="S98:T98"/>
    <mergeCell ref="G99:H99"/>
    <mergeCell ref="G100:H100"/>
    <mergeCell ref="Q96:Q101"/>
    <mergeCell ref="R96:R101"/>
    <mergeCell ref="S96:T96"/>
    <mergeCell ref="U96:U101"/>
    <mergeCell ref="V96:V101"/>
    <mergeCell ref="Z96:Z101"/>
    <mergeCell ref="S100:T100"/>
    <mergeCell ref="Y100:Y101"/>
    <mergeCell ref="G101:H101"/>
    <mergeCell ref="AA102:AA107"/>
    <mergeCell ref="AB102:AB107"/>
    <mergeCell ref="Y103:Y104"/>
    <mergeCell ref="G104:H104"/>
    <mergeCell ref="X102:X107"/>
    <mergeCell ref="Y106:Y107"/>
    <mergeCell ref="G107:H107"/>
    <mergeCell ref="V102:V107"/>
    <mergeCell ref="G102:H102"/>
    <mergeCell ref="I102:K107"/>
    <mergeCell ref="L102:L107"/>
    <mergeCell ref="G105:H105"/>
    <mergeCell ref="P102:P107"/>
    <mergeCell ref="S104:T104"/>
    <mergeCell ref="M102:M107"/>
    <mergeCell ref="N102:N107"/>
    <mergeCell ref="O102:O107"/>
    <mergeCell ref="Q102:Q107"/>
    <mergeCell ref="R102:R107"/>
    <mergeCell ref="S102:T102"/>
    <mergeCell ref="S106:T106"/>
    <mergeCell ref="W102:W107"/>
    <mergeCell ref="A108:A113"/>
    <mergeCell ref="B108:B113"/>
    <mergeCell ref="G108:H108"/>
    <mergeCell ref="I108:K113"/>
    <mergeCell ref="L108:L113"/>
    <mergeCell ref="M108:M113"/>
    <mergeCell ref="N108:N113"/>
    <mergeCell ref="O108:O113"/>
    <mergeCell ref="U102:U107"/>
    <mergeCell ref="A102:A107"/>
    <mergeCell ref="B102:B107"/>
    <mergeCell ref="G106:H106"/>
    <mergeCell ref="G103:H103"/>
    <mergeCell ref="P108:P113"/>
    <mergeCell ref="C102:D107"/>
    <mergeCell ref="C108:D113"/>
    <mergeCell ref="E102:E107"/>
    <mergeCell ref="E108:E113"/>
    <mergeCell ref="F102:F107"/>
    <mergeCell ref="F108:F113"/>
    <mergeCell ref="Z114:Z119"/>
    <mergeCell ref="W108:W113"/>
    <mergeCell ref="X108:X113"/>
    <mergeCell ref="AA108:AA113"/>
    <mergeCell ref="AB108:AB113"/>
    <mergeCell ref="G109:H109"/>
    <mergeCell ref="Y109:Y110"/>
    <mergeCell ref="G110:H110"/>
    <mergeCell ref="S110:T110"/>
    <mergeCell ref="G111:H111"/>
    <mergeCell ref="G112:H112"/>
    <mergeCell ref="Q108:Q113"/>
    <mergeCell ref="R108:R113"/>
    <mergeCell ref="S108:T108"/>
    <mergeCell ref="U108:U113"/>
    <mergeCell ref="V108:V113"/>
    <mergeCell ref="Z108:Z113"/>
    <mergeCell ref="S112:T112"/>
    <mergeCell ref="Y112:Y113"/>
    <mergeCell ref="G113:H113"/>
    <mergeCell ref="AA114:AA119"/>
    <mergeCell ref="AB114:AB119"/>
    <mergeCell ref="Y115:Y116"/>
    <mergeCell ref="G116:H116"/>
    <mergeCell ref="X114:X119"/>
    <mergeCell ref="Y118:Y119"/>
    <mergeCell ref="G119:H119"/>
    <mergeCell ref="V114:V119"/>
    <mergeCell ref="G114:H114"/>
    <mergeCell ref="I114:K119"/>
    <mergeCell ref="L114:L119"/>
    <mergeCell ref="G117:H117"/>
    <mergeCell ref="P114:P119"/>
    <mergeCell ref="S116:T116"/>
    <mergeCell ref="M114:M119"/>
    <mergeCell ref="N114:N119"/>
    <mergeCell ref="O114:O119"/>
    <mergeCell ref="Q114:Q119"/>
    <mergeCell ref="R114:R119"/>
    <mergeCell ref="S114:T114"/>
    <mergeCell ref="S118:T118"/>
    <mergeCell ref="W114:W119"/>
    <mergeCell ref="A120:A125"/>
    <mergeCell ref="B120:B125"/>
    <mergeCell ref="G120:H120"/>
    <mergeCell ref="I120:K125"/>
    <mergeCell ref="L120:L125"/>
    <mergeCell ref="M120:M125"/>
    <mergeCell ref="N120:N125"/>
    <mergeCell ref="O120:O125"/>
    <mergeCell ref="U114:U119"/>
    <mergeCell ref="A114:A119"/>
    <mergeCell ref="B114:B119"/>
    <mergeCell ref="G118:H118"/>
    <mergeCell ref="G115:H115"/>
    <mergeCell ref="P120:P125"/>
    <mergeCell ref="C114:D119"/>
    <mergeCell ref="C120:D125"/>
    <mergeCell ref="E114:E119"/>
    <mergeCell ref="E120:E125"/>
    <mergeCell ref="F114:F119"/>
    <mergeCell ref="F120:F125"/>
    <mergeCell ref="W120:W125"/>
    <mergeCell ref="X120:X125"/>
    <mergeCell ref="AA120:AA125"/>
    <mergeCell ref="AB120:AB125"/>
    <mergeCell ref="G121:H121"/>
    <mergeCell ref="Y121:Y122"/>
    <mergeCell ref="G122:H122"/>
    <mergeCell ref="S122:T122"/>
    <mergeCell ref="G123:H123"/>
    <mergeCell ref="G124:H124"/>
    <mergeCell ref="Q120:Q125"/>
    <mergeCell ref="R120:R125"/>
    <mergeCell ref="S120:T120"/>
    <mergeCell ref="U120:U125"/>
    <mergeCell ref="V120:V125"/>
    <mergeCell ref="Z120:Z125"/>
    <mergeCell ref="S124:T124"/>
    <mergeCell ref="Y124:Y125"/>
    <mergeCell ref="G125:H125"/>
    <mergeCell ref="A126:A131"/>
    <mergeCell ref="B126:B131"/>
    <mergeCell ref="G126:H126"/>
    <mergeCell ref="I126:K131"/>
    <mergeCell ref="L126:L131"/>
    <mergeCell ref="G129:H129"/>
    <mergeCell ref="G130:H130"/>
    <mergeCell ref="Y130:Y131"/>
    <mergeCell ref="G131:H131"/>
    <mergeCell ref="U126:U131"/>
    <mergeCell ref="V126:V131"/>
    <mergeCell ref="P126:P131"/>
    <mergeCell ref="C126:D131"/>
    <mergeCell ref="E126:E131"/>
    <mergeCell ref="F126:F131"/>
    <mergeCell ref="Z126:Z131"/>
    <mergeCell ref="AA126:AA131"/>
    <mergeCell ref="AB126:AB131"/>
    <mergeCell ref="G127:H127"/>
    <mergeCell ref="Y127:Y128"/>
    <mergeCell ref="G128:H128"/>
    <mergeCell ref="S128:T128"/>
    <mergeCell ref="M126:M131"/>
    <mergeCell ref="N126:N131"/>
    <mergeCell ref="O126:O131"/>
    <mergeCell ref="Q126:Q131"/>
    <mergeCell ref="R126:R131"/>
    <mergeCell ref="S126:T126"/>
    <mergeCell ref="S130:T130"/>
    <mergeCell ref="W126:W131"/>
    <mergeCell ref="X126:X131"/>
  </mergeCells>
  <phoneticPr fontId="1"/>
  <dataValidations count="1">
    <dataValidation type="list" allowBlank="1" showInputMessage="1" showErrorMessage="1" sqref="Z12:AB131" xr:uid="{A08EDC51-83F8-4918-AF3E-18F37BB74CBB}">
      <formula1>"✓"</formula1>
    </dataValidation>
  </dataValidations>
  <pageMargins left="0.7" right="0.7" top="0.75" bottom="0.75" header="0.3" footer="0.3"/>
  <pageSetup paperSize="9" scale="2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A8753-1C37-4BD2-8098-ACC87138EB0C}">
  <sheetPr>
    <tabColor rgb="FF0070C0"/>
  </sheetPr>
  <dimension ref="A1:Z137"/>
  <sheetViews>
    <sheetView view="pageBreakPreview" zoomScale="71" zoomScaleNormal="57" zoomScaleSheetLayoutView="71" workbookViewId="0">
      <selection sqref="A1:C1"/>
    </sheetView>
  </sheetViews>
  <sheetFormatPr defaultColWidth="8.75" defaultRowHeight="18.75" x14ac:dyDescent="0.4"/>
  <cols>
    <col min="1" max="1" width="4.375" style="5" customWidth="1"/>
    <col min="2" max="2" width="25.5" style="5" customWidth="1"/>
    <col min="3" max="3" width="23.5" style="5" customWidth="1"/>
    <col min="4" max="4" width="3.875" style="5" customWidth="1"/>
    <col min="5" max="5" width="21.25" style="5" customWidth="1"/>
    <col min="6" max="6" width="10.875" style="5" customWidth="1"/>
    <col min="7" max="7" width="3.75" style="5" customWidth="1"/>
    <col min="8" max="8" width="30.25" style="5" customWidth="1"/>
    <col min="9" max="9" width="23.375" style="5" customWidth="1"/>
    <col min="10" max="10" width="2.75" style="5" customWidth="1"/>
    <col min="11" max="11" width="18.5" style="5" customWidth="1"/>
    <col min="12" max="12" width="2.875" style="5" customWidth="1"/>
    <col min="13" max="13" width="26.75" style="5" customWidth="1"/>
    <col min="14" max="14" width="2.875" style="5" customWidth="1"/>
    <col min="15" max="15" width="24.375" style="5" customWidth="1"/>
    <col min="16" max="16" width="3.625" style="5" customWidth="1"/>
    <col min="17" max="17" width="22.25" style="5" customWidth="1"/>
    <col min="18" max="18" width="24.375" style="5" customWidth="1"/>
    <col min="19" max="19" width="3.625" style="5" customWidth="1"/>
    <col min="20" max="20" width="28.875" style="5" customWidth="1"/>
    <col min="21" max="21" width="3.5" style="5" customWidth="1"/>
    <col min="22" max="22" width="14.25" style="5" customWidth="1"/>
    <col min="23" max="23" width="2.875" style="5" customWidth="1"/>
    <col min="24" max="24" width="17.625" style="5" customWidth="1"/>
    <col min="25" max="25" width="2.875" style="5" customWidth="1"/>
    <col min="26" max="26" width="20" style="44" customWidth="1"/>
    <col min="27" max="16384" width="8.75" style="5"/>
  </cols>
  <sheetData>
    <row r="1" spans="1:26" ht="28.15" customHeight="1" x14ac:dyDescent="0.4">
      <c r="A1" s="316" t="s">
        <v>32</v>
      </c>
      <c r="B1" s="316"/>
      <c r="C1" s="316"/>
      <c r="D1" s="3"/>
      <c r="E1" s="4"/>
      <c r="F1" s="4"/>
      <c r="G1" s="4"/>
    </row>
    <row r="2" spans="1:26" s="21" customFormat="1" ht="19.149999999999999" customHeight="1" x14ac:dyDescent="0.4">
      <c r="A2" s="31"/>
      <c r="B2" s="31"/>
      <c r="C2" s="31"/>
      <c r="D2" s="32"/>
      <c r="E2" s="33"/>
      <c r="F2" s="33"/>
      <c r="G2" s="33"/>
      <c r="Z2" s="46"/>
    </row>
    <row r="3" spans="1:26" s="21" customFormat="1" ht="19.149999999999999" customHeight="1" thickBot="1" x14ac:dyDescent="0.45">
      <c r="A3" s="31" t="s">
        <v>26</v>
      </c>
      <c r="B3" s="31"/>
      <c r="C3" s="31"/>
      <c r="D3" s="32"/>
      <c r="E3" s="33"/>
      <c r="F3" s="33"/>
      <c r="G3" s="33"/>
      <c r="Z3" s="46"/>
    </row>
    <row r="4" spans="1:26" ht="26.25" thickBot="1" x14ac:dyDescent="0.45">
      <c r="A4" s="6"/>
      <c r="B4" s="10" t="s">
        <v>18</v>
      </c>
      <c r="C4" s="48">
        <v>7</v>
      </c>
      <c r="D4" s="11" t="s">
        <v>19</v>
      </c>
      <c r="E4" s="4"/>
      <c r="F4" s="4"/>
      <c r="G4" s="4"/>
    </row>
    <row r="5" spans="1:26" ht="26.25" thickBot="1" x14ac:dyDescent="0.45">
      <c r="A5" s="6"/>
      <c r="B5" s="12" t="s">
        <v>22</v>
      </c>
      <c r="C5" s="49">
        <v>4150000</v>
      </c>
      <c r="D5" s="14" t="s">
        <v>3</v>
      </c>
      <c r="E5" s="369" t="s">
        <v>69</v>
      </c>
      <c r="F5" s="370"/>
      <c r="G5" s="370"/>
      <c r="H5" s="370"/>
    </row>
    <row r="6" spans="1:26" ht="26.25" thickBot="1" x14ac:dyDescent="0.45">
      <c r="B6" s="34" t="s">
        <v>25</v>
      </c>
      <c r="C6" s="50">
        <v>4150000</v>
      </c>
      <c r="D6" s="35" t="s">
        <v>3</v>
      </c>
      <c r="E6" s="18"/>
      <c r="F6" s="4"/>
      <c r="G6" s="19"/>
    </row>
    <row r="7" spans="1:26" s="21" customFormat="1" ht="24" x14ac:dyDescent="0.4">
      <c r="C7" s="7"/>
      <c r="D7" s="32"/>
      <c r="E7" s="33"/>
      <c r="F7" s="33"/>
      <c r="G7" s="33"/>
      <c r="Z7" s="46"/>
    </row>
    <row r="8" spans="1:26" ht="24.75" thickBot="1" x14ac:dyDescent="0.45">
      <c r="A8" s="6" t="s">
        <v>39</v>
      </c>
      <c r="B8" s="36"/>
      <c r="C8" s="9"/>
      <c r="D8" s="3"/>
      <c r="E8" s="4"/>
      <c r="F8" s="4"/>
      <c r="G8" s="4"/>
    </row>
    <row r="9" spans="1:26" ht="26.25" thickBot="1" x14ac:dyDescent="0.45">
      <c r="A9" s="6"/>
      <c r="B9" s="10" t="s">
        <v>18</v>
      </c>
      <c r="C9" s="51">
        <v>7</v>
      </c>
      <c r="D9" s="11" t="s">
        <v>19</v>
      </c>
      <c r="E9" s="4"/>
      <c r="F9" s="4"/>
      <c r="G9" s="4"/>
    </row>
    <row r="10" spans="1:26" ht="26.25" thickBot="1" x14ac:dyDescent="0.45">
      <c r="A10" s="6"/>
      <c r="B10" s="12" t="s">
        <v>22</v>
      </c>
      <c r="C10" s="13">
        <f>SUM(V18:V137)</f>
        <v>3800000</v>
      </c>
      <c r="D10" s="14" t="s">
        <v>3</v>
      </c>
      <c r="E10" s="4"/>
      <c r="F10" s="4"/>
      <c r="G10" s="4"/>
    </row>
    <row r="11" spans="1:26" ht="26.25" thickBot="1" x14ac:dyDescent="0.45">
      <c r="B11" s="37" t="s">
        <v>33</v>
      </c>
      <c r="C11" s="38">
        <f>MIN(SUM(V18:V137),15000000)</f>
        <v>3800000</v>
      </c>
      <c r="D11" s="17" t="s">
        <v>3</v>
      </c>
      <c r="E11" s="18"/>
      <c r="F11" s="4"/>
      <c r="G11" s="19"/>
    </row>
    <row r="12" spans="1:26" ht="19.5" x14ac:dyDescent="0.4">
      <c r="B12" s="20"/>
      <c r="C12" s="20"/>
      <c r="D12" s="3"/>
      <c r="E12" s="4"/>
      <c r="F12" s="4"/>
      <c r="G12" s="4"/>
    </row>
    <row r="13" spans="1:26" ht="24" x14ac:dyDescent="0.4">
      <c r="A13" s="6" t="s">
        <v>30</v>
      </c>
      <c r="B13" s="8"/>
      <c r="C13" s="9"/>
      <c r="D13" s="3"/>
      <c r="E13" s="4"/>
      <c r="F13" s="4"/>
      <c r="G13" s="4"/>
    </row>
    <row r="14" spans="1:26" ht="19.899999999999999" customHeight="1" x14ac:dyDescent="0.4">
      <c r="A14" s="317" t="s">
        <v>0</v>
      </c>
      <c r="B14" s="320" t="s">
        <v>35</v>
      </c>
      <c r="C14" s="321"/>
      <c r="D14" s="321"/>
      <c r="E14" s="321"/>
      <c r="F14" s="321"/>
      <c r="G14" s="321"/>
      <c r="H14" s="321"/>
      <c r="I14" s="321"/>
      <c r="J14" s="321"/>
      <c r="K14" s="321"/>
      <c r="L14" s="321"/>
      <c r="M14" s="321"/>
      <c r="N14" s="321"/>
      <c r="O14" s="321"/>
      <c r="P14" s="322"/>
      <c r="Q14" s="320" t="s">
        <v>36</v>
      </c>
      <c r="R14" s="321"/>
      <c r="S14" s="321"/>
      <c r="T14" s="321"/>
      <c r="U14" s="321"/>
      <c r="V14" s="321"/>
      <c r="W14" s="321"/>
      <c r="X14" s="321"/>
      <c r="Y14" s="322"/>
      <c r="Z14" s="323" t="s">
        <v>8</v>
      </c>
    </row>
    <row r="15" spans="1:26" ht="19.899999999999999" customHeight="1" x14ac:dyDescent="0.4">
      <c r="A15" s="318"/>
      <c r="B15" s="318" t="s">
        <v>1</v>
      </c>
      <c r="C15" s="324" t="s">
        <v>72</v>
      </c>
      <c r="D15" s="357" t="s">
        <v>2</v>
      </c>
      <c r="E15" s="358"/>
      <c r="F15" s="359" t="s">
        <v>13</v>
      </c>
      <c r="G15" s="358"/>
      <c r="H15" s="360"/>
      <c r="I15" s="364" t="s">
        <v>54</v>
      </c>
      <c r="J15" s="365"/>
      <c r="K15" s="367" t="s">
        <v>55</v>
      </c>
      <c r="L15" s="365"/>
      <c r="M15" s="306" t="s">
        <v>62</v>
      </c>
      <c r="N15" s="307"/>
      <c r="O15" s="367" t="s">
        <v>37</v>
      </c>
      <c r="P15" s="368"/>
      <c r="Q15" s="317" t="s">
        <v>65</v>
      </c>
      <c r="R15" s="367" t="s">
        <v>24</v>
      </c>
      <c r="S15" s="368"/>
      <c r="T15" s="357" t="s">
        <v>21</v>
      </c>
      <c r="U15" s="371"/>
      <c r="V15" s="371"/>
      <c r="W15" s="368"/>
      <c r="X15" s="367" t="s">
        <v>64</v>
      </c>
      <c r="Y15" s="368"/>
      <c r="Z15" s="324"/>
    </row>
    <row r="16" spans="1:26" ht="18" customHeight="1" x14ac:dyDescent="0.4">
      <c r="A16" s="318"/>
      <c r="B16" s="318"/>
      <c r="C16" s="324"/>
      <c r="D16" s="357"/>
      <c r="E16" s="358"/>
      <c r="F16" s="359"/>
      <c r="G16" s="358"/>
      <c r="H16" s="360"/>
      <c r="I16" s="364"/>
      <c r="J16" s="365"/>
      <c r="K16" s="367"/>
      <c r="L16" s="365"/>
      <c r="M16" s="367"/>
      <c r="N16" s="365"/>
      <c r="O16" s="357"/>
      <c r="P16" s="368"/>
      <c r="Q16" s="318"/>
      <c r="R16" s="357"/>
      <c r="S16" s="368"/>
      <c r="T16" s="357"/>
      <c r="U16" s="358"/>
      <c r="V16" s="313" t="s">
        <v>16</v>
      </c>
      <c r="W16" s="310"/>
      <c r="X16" s="357"/>
      <c r="Y16" s="368"/>
      <c r="Z16" s="324"/>
    </row>
    <row r="17" spans="1:26" ht="32.450000000000003" customHeight="1" x14ac:dyDescent="0.4">
      <c r="A17" s="319"/>
      <c r="B17" s="319"/>
      <c r="C17" s="325"/>
      <c r="D17" s="311"/>
      <c r="E17" s="315"/>
      <c r="F17" s="361"/>
      <c r="G17" s="362"/>
      <c r="H17" s="363"/>
      <c r="I17" s="366"/>
      <c r="J17" s="309"/>
      <c r="K17" s="308"/>
      <c r="L17" s="309"/>
      <c r="M17" s="308"/>
      <c r="N17" s="309"/>
      <c r="O17" s="311"/>
      <c r="P17" s="312"/>
      <c r="Q17" s="319"/>
      <c r="R17" s="311"/>
      <c r="S17" s="312"/>
      <c r="T17" s="311"/>
      <c r="U17" s="315"/>
      <c r="V17" s="311"/>
      <c r="W17" s="312"/>
      <c r="X17" s="311"/>
      <c r="Y17" s="312"/>
      <c r="Z17" s="325"/>
    </row>
    <row r="18" spans="1:26" x14ac:dyDescent="0.4">
      <c r="A18" s="267">
        <v>1</v>
      </c>
      <c r="B18" s="270" t="s">
        <v>40</v>
      </c>
      <c r="C18" s="299">
        <v>46113</v>
      </c>
      <c r="D18" s="273" t="s">
        <v>11</v>
      </c>
      <c r="E18" s="274"/>
      <c r="F18" s="275" t="s">
        <v>41</v>
      </c>
      <c r="G18" s="276"/>
      <c r="H18" s="277"/>
      <c r="I18" s="284">
        <v>650000</v>
      </c>
      <c r="J18" s="352" t="s">
        <v>3</v>
      </c>
      <c r="K18" s="245">
        <f>I18*MIN(1,$C$6/$C$5)</f>
        <v>650000</v>
      </c>
      <c r="L18" s="217" t="s">
        <v>3</v>
      </c>
      <c r="M18" s="284">
        <v>2850000</v>
      </c>
      <c r="N18" s="217" t="s">
        <v>3</v>
      </c>
      <c r="O18" s="284">
        <v>650000</v>
      </c>
      <c r="P18" s="340" t="s">
        <v>3</v>
      </c>
      <c r="Q18" s="287">
        <v>46473</v>
      </c>
      <c r="R18" s="296">
        <v>650000</v>
      </c>
      <c r="S18" s="340" t="s">
        <v>3</v>
      </c>
      <c r="T18" s="26" t="s">
        <v>28</v>
      </c>
      <c r="U18" s="27"/>
      <c r="V18" s="343">
        <f>MIN(T19,T21)</f>
        <v>650000</v>
      </c>
      <c r="W18" s="217" t="s">
        <v>3</v>
      </c>
      <c r="X18" s="296">
        <f>M18-O18</f>
        <v>2200000</v>
      </c>
      <c r="Y18" s="217" t="s">
        <v>3</v>
      </c>
      <c r="Z18" s="1" t="s">
        <v>9</v>
      </c>
    </row>
    <row r="19" spans="1:26" x14ac:dyDescent="0.4">
      <c r="A19" s="268"/>
      <c r="B19" s="271"/>
      <c r="C19" s="300"/>
      <c r="D19" s="291" t="s">
        <v>42</v>
      </c>
      <c r="E19" s="292"/>
      <c r="F19" s="278"/>
      <c r="G19" s="279"/>
      <c r="H19" s="280"/>
      <c r="I19" s="285"/>
      <c r="J19" s="353"/>
      <c r="K19" s="246"/>
      <c r="L19" s="218"/>
      <c r="M19" s="285"/>
      <c r="N19" s="218"/>
      <c r="O19" s="285"/>
      <c r="P19" s="341"/>
      <c r="Q19" s="288"/>
      <c r="R19" s="290"/>
      <c r="S19" s="341"/>
      <c r="T19" s="25">
        <f>ROUNDDOWN(K18,-3)</f>
        <v>650000</v>
      </c>
      <c r="U19" s="24" t="s">
        <v>3</v>
      </c>
      <c r="V19" s="344"/>
      <c r="W19" s="218"/>
      <c r="X19" s="290"/>
      <c r="Y19" s="218"/>
      <c r="Z19" s="268" t="s">
        <v>56</v>
      </c>
    </row>
    <row r="20" spans="1:26" x14ac:dyDescent="0.4">
      <c r="A20" s="268"/>
      <c r="B20" s="271"/>
      <c r="C20" s="300"/>
      <c r="D20" s="294" t="s">
        <v>12</v>
      </c>
      <c r="E20" s="295"/>
      <c r="F20" s="278"/>
      <c r="G20" s="279"/>
      <c r="H20" s="280"/>
      <c r="I20" s="285"/>
      <c r="J20" s="353"/>
      <c r="K20" s="246"/>
      <c r="L20" s="218"/>
      <c r="M20" s="285"/>
      <c r="N20" s="218"/>
      <c r="O20" s="285"/>
      <c r="P20" s="341"/>
      <c r="Q20" s="288"/>
      <c r="R20" s="290"/>
      <c r="S20" s="341"/>
      <c r="T20" s="215" t="s">
        <v>15</v>
      </c>
      <c r="U20" s="216"/>
      <c r="V20" s="344"/>
      <c r="W20" s="218"/>
      <c r="X20" s="290"/>
      <c r="Y20" s="218"/>
      <c r="Z20" s="268"/>
    </row>
    <row r="21" spans="1:26" x14ac:dyDescent="0.4">
      <c r="A21" s="268"/>
      <c r="B21" s="271"/>
      <c r="C21" s="300"/>
      <c r="D21" s="291" t="s">
        <v>43</v>
      </c>
      <c r="E21" s="292"/>
      <c r="F21" s="278"/>
      <c r="G21" s="279"/>
      <c r="H21" s="280"/>
      <c r="I21" s="285"/>
      <c r="J21" s="353"/>
      <c r="K21" s="246"/>
      <c r="L21" s="218"/>
      <c r="M21" s="285"/>
      <c r="N21" s="218"/>
      <c r="O21" s="285"/>
      <c r="P21" s="341"/>
      <c r="Q21" s="288"/>
      <c r="R21" s="290"/>
      <c r="S21" s="341"/>
      <c r="T21" s="25">
        <f>ROUNDDOWN(R18,-3)</f>
        <v>650000</v>
      </c>
      <c r="U21" s="24" t="s">
        <v>3</v>
      </c>
      <c r="V21" s="344"/>
      <c r="W21" s="218"/>
      <c r="X21" s="290"/>
      <c r="Y21" s="218"/>
      <c r="Z21" s="2" t="s">
        <v>10</v>
      </c>
    </row>
    <row r="22" spans="1:26" x14ac:dyDescent="0.4">
      <c r="A22" s="268"/>
      <c r="B22" s="271"/>
      <c r="C22" s="300"/>
      <c r="D22" s="294" t="s">
        <v>14</v>
      </c>
      <c r="E22" s="295"/>
      <c r="F22" s="278"/>
      <c r="G22" s="279"/>
      <c r="H22" s="280"/>
      <c r="I22" s="285"/>
      <c r="J22" s="353"/>
      <c r="K22" s="246"/>
      <c r="L22" s="218"/>
      <c r="M22" s="285"/>
      <c r="N22" s="218"/>
      <c r="O22" s="285"/>
      <c r="P22" s="341"/>
      <c r="Q22" s="288"/>
      <c r="R22" s="290"/>
      <c r="S22" s="341"/>
      <c r="T22" s="39"/>
      <c r="U22" s="40"/>
      <c r="V22" s="344"/>
      <c r="W22" s="218"/>
      <c r="X22" s="290"/>
      <c r="Y22" s="218"/>
      <c r="Z22" s="355" t="s">
        <v>57</v>
      </c>
    </row>
    <row r="23" spans="1:26" x14ac:dyDescent="0.4">
      <c r="A23" s="269"/>
      <c r="B23" s="272"/>
      <c r="C23" s="301"/>
      <c r="D23" s="265" t="s">
        <v>44</v>
      </c>
      <c r="E23" s="266"/>
      <c r="F23" s="281"/>
      <c r="G23" s="282"/>
      <c r="H23" s="283"/>
      <c r="I23" s="286"/>
      <c r="J23" s="354"/>
      <c r="K23" s="247"/>
      <c r="L23" s="219"/>
      <c r="M23" s="286"/>
      <c r="N23" s="219"/>
      <c r="O23" s="286"/>
      <c r="P23" s="342"/>
      <c r="Q23" s="289"/>
      <c r="R23" s="297"/>
      <c r="S23" s="342"/>
      <c r="T23" s="41"/>
      <c r="U23" s="42"/>
      <c r="V23" s="345"/>
      <c r="W23" s="219"/>
      <c r="X23" s="290"/>
      <c r="Y23" s="218"/>
      <c r="Z23" s="356"/>
    </row>
    <row r="24" spans="1:26" x14ac:dyDescent="0.4">
      <c r="A24" s="267">
        <v>2</v>
      </c>
      <c r="B24" s="270" t="s">
        <v>45</v>
      </c>
      <c r="C24" s="299">
        <v>46174</v>
      </c>
      <c r="D24" s="273" t="s">
        <v>11</v>
      </c>
      <c r="E24" s="274"/>
      <c r="F24" s="275" t="s">
        <v>41</v>
      </c>
      <c r="G24" s="276"/>
      <c r="H24" s="277"/>
      <c r="I24" s="284">
        <v>750000</v>
      </c>
      <c r="J24" s="352" t="s">
        <v>3</v>
      </c>
      <c r="K24" s="245">
        <f>I24*MIN(1,$C$6/$C$5)</f>
        <v>750000</v>
      </c>
      <c r="L24" s="217" t="s">
        <v>3</v>
      </c>
      <c r="M24" s="284">
        <v>3200000</v>
      </c>
      <c r="N24" s="217" t="s">
        <v>3</v>
      </c>
      <c r="O24" s="284">
        <v>1000000</v>
      </c>
      <c r="P24" s="340" t="s">
        <v>3</v>
      </c>
      <c r="Q24" s="287">
        <v>46473</v>
      </c>
      <c r="R24" s="296">
        <v>800000</v>
      </c>
      <c r="S24" s="340" t="s">
        <v>3</v>
      </c>
      <c r="T24" s="26" t="s">
        <v>29</v>
      </c>
      <c r="U24" s="27"/>
      <c r="V24" s="343">
        <f>MIN(T25,T27)</f>
        <v>750000</v>
      </c>
      <c r="W24" s="217" t="s">
        <v>3</v>
      </c>
      <c r="X24" s="296">
        <f>M24-O24</f>
        <v>2200000</v>
      </c>
      <c r="Y24" s="217" t="s">
        <v>3</v>
      </c>
      <c r="Z24" s="1" t="s">
        <v>9</v>
      </c>
    </row>
    <row r="25" spans="1:26" x14ac:dyDescent="0.4">
      <c r="A25" s="268"/>
      <c r="B25" s="271"/>
      <c r="C25" s="300"/>
      <c r="D25" s="291" t="s">
        <v>42</v>
      </c>
      <c r="E25" s="292"/>
      <c r="F25" s="278"/>
      <c r="G25" s="279"/>
      <c r="H25" s="280"/>
      <c r="I25" s="285"/>
      <c r="J25" s="353"/>
      <c r="K25" s="246"/>
      <c r="L25" s="218"/>
      <c r="M25" s="285"/>
      <c r="N25" s="218"/>
      <c r="O25" s="285"/>
      <c r="P25" s="341"/>
      <c r="Q25" s="288"/>
      <c r="R25" s="290"/>
      <c r="S25" s="341"/>
      <c r="T25" s="25">
        <f>ROUNDDOWN(K24,-3)</f>
        <v>750000</v>
      </c>
      <c r="U25" s="24" t="s">
        <v>3</v>
      </c>
      <c r="V25" s="344"/>
      <c r="W25" s="218"/>
      <c r="X25" s="290"/>
      <c r="Y25" s="218"/>
      <c r="Z25" s="268" t="s">
        <v>56</v>
      </c>
    </row>
    <row r="26" spans="1:26" x14ac:dyDescent="0.4">
      <c r="A26" s="268"/>
      <c r="B26" s="271"/>
      <c r="C26" s="300"/>
      <c r="D26" s="294" t="s">
        <v>12</v>
      </c>
      <c r="E26" s="295"/>
      <c r="F26" s="278"/>
      <c r="G26" s="279"/>
      <c r="H26" s="280"/>
      <c r="I26" s="285"/>
      <c r="J26" s="353"/>
      <c r="K26" s="246"/>
      <c r="L26" s="218"/>
      <c r="M26" s="285"/>
      <c r="N26" s="218"/>
      <c r="O26" s="285"/>
      <c r="P26" s="341"/>
      <c r="Q26" s="288"/>
      <c r="R26" s="290"/>
      <c r="S26" s="341"/>
      <c r="T26" s="215" t="s">
        <v>15</v>
      </c>
      <c r="U26" s="216"/>
      <c r="V26" s="344"/>
      <c r="W26" s="218"/>
      <c r="X26" s="290"/>
      <c r="Y26" s="218"/>
      <c r="Z26" s="268"/>
    </row>
    <row r="27" spans="1:26" x14ac:dyDescent="0.4">
      <c r="A27" s="268"/>
      <c r="B27" s="271"/>
      <c r="C27" s="300"/>
      <c r="D27" s="291" t="s">
        <v>43</v>
      </c>
      <c r="E27" s="292"/>
      <c r="F27" s="278"/>
      <c r="G27" s="279"/>
      <c r="H27" s="280"/>
      <c r="I27" s="285"/>
      <c r="J27" s="353"/>
      <c r="K27" s="246"/>
      <c r="L27" s="218"/>
      <c r="M27" s="285"/>
      <c r="N27" s="218"/>
      <c r="O27" s="285"/>
      <c r="P27" s="341"/>
      <c r="Q27" s="288"/>
      <c r="R27" s="290"/>
      <c r="S27" s="341"/>
      <c r="T27" s="43">
        <f>ROUNDDOWN(R24,-3)</f>
        <v>800000</v>
      </c>
      <c r="U27" s="24" t="s">
        <v>3</v>
      </c>
      <c r="V27" s="344"/>
      <c r="W27" s="218"/>
      <c r="X27" s="290"/>
      <c r="Y27" s="218"/>
      <c r="Z27" s="2" t="s">
        <v>10</v>
      </c>
    </row>
    <row r="28" spans="1:26" x14ac:dyDescent="0.4">
      <c r="A28" s="268"/>
      <c r="B28" s="271"/>
      <c r="C28" s="300"/>
      <c r="D28" s="294" t="s">
        <v>14</v>
      </c>
      <c r="E28" s="295"/>
      <c r="F28" s="278"/>
      <c r="G28" s="279"/>
      <c r="H28" s="280"/>
      <c r="I28" s="285"/>
      <c r="J28" s="353"/>
      <c r="K28" s="246"/>
      <c r="L28" s="218"/>
      <c r="M28" s="285"/>
      <c r="N28" s="218"/>
      <c r="O28" s="285"/>
      <c r="P28" s="341"/>
      <c r="Q28" s="288"/>
      <c r="R28" s="290"/>
      <c r="S28" s="341"/>
      <c r="T28" s="39"/>
      <c r="U28" s="40"/>
      <c r="V28" s="344"/>
      <c r="W28" s="218"/>
      <c r="X28" s="290"/>
      <c r="Y28" s="218"/>
      <c r="Z28" s="355" t="s">
        <v>57</v>
      </c>
    </row>
    <row r="29" spans="1:26" x14ac:dyDescent="0.4">
      <c r="A29" s="269"/>
      <c r="B29" s="272"/>
      <c r="C29" s="301"/>
      <c r="D29" s="265" t="s">
        <v>46</v>
      </c>
      <c r="E29" s="266"/>
      <c r="F29" s="281"/>
      <c r="G29" s="282"/>
      <c r="H29" s="283"/>
      <c r="I29" s="286"/>
      <c r="J29" s="354"/>
      <c r="K29" s="247"/>
      <c r="L29" s="219"/>
      <c r="M29" s="286"/>
      <c r="N29" s="219"/>
      <c r="O29" s="286"/>
      <c r="P29" s="342"/>
      <c r="Q29" s="289"/>
      <c r="R29" s="297"/>
      <c r="S29" s="342"/>
      <c r="T29" s="41"/>
      <c r="U29" s="42"/>
      <c r="V29" s="345"/>
      <c r="W29" s="219"/>
      <c r="X29" s="290"/>
      <c r="Y29" s="219"/>
      <c r="Z29" s="356"/>
    </row>
    <row r="30" spans="1:26" x14ac:dyDescent="0.4">
      <c r="A30" s="267">
        <v>3</v>
      </c>
      <c r="B30" s="270" t="s">
        <v>47</v>
      </c>
      <c r="C30" s="299">
        <v>46113</v>
      </c>
      <c r="D30" s="273" t="s">
        <v>11</v>
      </c>
      <c r="E30" s="274"/>
      <c r="F30" s="275" t="s">
        <v>41</v>
      </c>
      <c r="G30" s="276"/>
      <c r="H30" s="277"/>
      <c r="I30" s="284">
        <v>600000</v>
      </c>
      <c r="J30" s="352" t="s">
        <v>3</v>
      </c>
      <c r="K30" s="245">
        <f t="shared" ref="K30" si="0">I30*MIN(1,$C$6/$C$5)</f>
        <v>600000</v>
      </c>
      <c r="L30" s="217" t="s">
        <v>3</v>
      </c>
      <c r="M30" s="284">
        <v>2400000</v>
      </c>
      <c r="N30" s="217" t="s">
        <v>3</v>
      </c>
      <c r="O30" s="284">
        <v>600000</v>
      </c>
      <c r="P30" s="340" t="s">
        <v>3</v>
      </c>
      <c r="Q30" s="287">
        <v>46473</v>
      </c>
      <c r="R30" s="296">
        <v>500000</v>
      </c>
      <c r="S30" s="340" t="s">
        <v>3</v>
      </c>
      <c r="T30" s="26" t="s">
        <v>29</v>
      </c>
      <c r="U30" s="27"/>
      <c r="V30" s="343">
        <f>MIN(T31,T33)</f>
        <v>500000</v>
      </c>
      <c r="W30" s="217" t="s">
        <v>3</v>
      </c>
      <c r="X30" s="296">
        <f>M30-O30</f>
        <v>1800000</v>
      </c>
      <c r="Y30" s="218" t="s">
        <v>3</v>
      </c>
      <c r="Z30" s="1" t="s">
        <v>9</v>
      </c>
    </row>
    <row r="31" spans="1:26" x14ac:dyDescent="0.4">
      <c r="A31" s="268"/>
      <c r="B31" s="271"/>
      <c r="C31" s="300"/>
      <c r="D31" s="291" t="s">
        <v>42</v>
      </c>
      <c r="E31" s="292"/>
      <c r="F31" s="278"/>
      <c r="G31" s="279"/>
      <c r="H31" s="280"/>
      <c r="I31" s="285"/>
      <c r="J31" s="353"/>
      <c r="K31" s="246"/>
      <c r="L31" s="218"/>
      <c r="M31" s="285"/>
      <c r="N31" s="218"/>
      <c r="O31" s="285"/>
      <c r="P31" s="341"/>
      <c r="Q31" s="288"/>
      <c r="R31" s="290"/>
      <c r="S31" s="341"/>
      <c r="T31" s="25">
        <f>ROUNDDOWN(K30,-3)</f>
        <v>600000</v>
      </c>
      <c r="U31" s="24" t="s">
        <v>3</v>
      </c>
      <c r="V31" s="344"/>
      <c r="W31" s="218"/>
      <c r="X31" s="290"/>
      <c r="Y31" s="218"/>
      <c r="Z31" s="268" t="s">
        <v>58</v>
      </c>
    </row>
    <row r="32" spans="1:26" x14ac:dyDescent="0.4">
      <c r="A32" s="268"/>
      <c r="B32" s="271"/>
      <c r="C32" s="300"/>
      <c r="D32" s="294" t="s">
        <v>12</v>
      </c>
      <c r="E32" s="295"/>
      <c r="F32" s="278"/>
      <c r="G32" s="279"/>
      <c r="H32" s="280"/>
      <c r="I32" s="285"/>
      <c r="J32" s="353"/>
      <c r="K32" s="246"/>
      <c r="L32" s="218"/>
      <c r="M32" s="285"/>
      <c r="N32" s="218"/>
      <c r="O32" s="285"/>
      <c r="P32" s="341"/>
      <c r="Q32" s="288"/>
      <c r="R32" s="290"/>
      <c r="S32" s="341"/>
      <c r="T32" s="215" t="s">
        <v>15</v>
      </c>
      <c r="U32" s="216"/>
      <c r="V32" s="344"/>
      <c r="W32" s="218"/>
      <c r="X32" s="290"/>
      <c r="Y32" s="218"/>
      <c r="Z32" s="268"/>
    </row>
    <row r="33" spans="1:26" x14ac:dyDescent="0.4">
      <c r="A33" s="268"/>
      <c r="B33" s="271"/>
      <c r="C33" s="300"/>
      <c r="D33" s="291" t="s">
        <v>43</v>
      </c>
      <c r="E33" s="292"/>
      <c r="F33" s="278"/>
      <c r="G33" s="279"/>
      <c r="H33" s="280"/>
      <c r="I33" s="285"/>
      <c r="J33" s="353"/>
      <c r="K33" s="246"/>
      <c r="L33" s="218"/>
      <c r="M33" s="285"/>
      <c r="N33" s="218"/>
      <c r="O33" s="285"/>
      <c r="P33" s="341"/>
      <c r="Q33" s="288"/>
      <c r="R33" s="290"/>
      <c r="S33" s="341"/>
      <c r="T33" s="43">
        <f>ROUNDDOWN(R30,-3)</f>
        <v>500000</v>
      </c>
      <c r="U33" s="24" t="s">
        <v>3</v>
      </c>
      <c r="V33" s="344"/>
      <c r="W33" s="218"/>
      <c r="X33" s="290"/>
      <c r="Y33" s="218"/>
      <c r="Z33" s="2" t="s">
        <v>10</v>
      </c>
    </row>
    <row r="34" spans="1:26" x14ac:dyDescent="0.4">
      <c r="A34" s="268"/>
      <c r="B34" s="271"/>
      <c r="C34" s="300"/>
      <c r="D34" s="294" t="s">
        <v>14</v>
      </c>
      <c r="E34" s="295"/>
      <c r="F34" s="278"/>
      <c r="G34" s="279"/>
      <c r="H34" s="280"/>
      <c r="I34" s="285"/>
      <c r="J34" s="353"/>
      <c r="K34" s="246"/>
      <c r="L34" s="218"/>
      <c r="M34" s="285"/>
      <c r="N34" s="218"/>
      <c r="O34" s="285"/>
      <c r="P34" s="341"/>
      <c r="Q34" s="288"/>
      <c r="R34" s="290"/>
      <c r="S34" s="341"/>
      <c r="T34" s="39"/>
      <c r="U34" s="40"/>
      <c r="V34" s="344"/>
      <c r="W34" s="218"/>
      <c r="X34" s="290"/>
      <c r="Y34" s="218"/>
      <c r="Z34" s="355" t="s">
        <v>57</v>
      </c>
    </row>
    <row r="35" spans="1:26" x14ac:dyDescent="0.4">
      <c r="A35" s="269"/>
      <c r="B35" s="272"/>
      <c r="C35" s="301"/>
      <c r="D35" s="265" t="s">
        <v>44</v>
      </c>
      <c r="E35" s="266"/>
      <c r="F35" s="281"/>
      <c r="G35" s="282"/>
      <c r="H35" s="283"/>
      <c r="I35" s="286"/>
      <c r="J35" s="354"/>
      <c r="K35" s="247"/>
      <c r="L35" s="219"/>
      <c r="M35" s="286"/>
      <c r="N35" s="219"/>
      <c r="O35" s="286"/>
      <c r="P35" s="342"/>
      <c r="Q35" s="289"/>
      <c r="R35" s="297"/>
      <c r="S35" s="342"/>
      <c r="T35" s="41"/>
      <c r="U35" s="42"/>
      <c r="V35" s="345"/>
      <c r="W35" s="219"/>
      <c r="X35" s="290"/>
      <c r="Y35" s="218"/>
      <c r="Z35" s="356"/>
    </row>
    <row r="36" spans="1:26" x14ac:dyDescent="0.4">
      <c r="A36" s="267">
        <v>4</v>
      </c>
      <c r="B36" s="270" t="s">
        <v>48</v>
      </c>
      <c r="C36" s="299">
        <v>46113</v>
      </c>
      <c r="D36" s="273" t="s">
        <v>11</v>
      </c>
      <c r="E36" s="274"/>
      <c r="F36" s="275" t="s">
        <v>41</v>
      </c>
      <c r="G36" s="276"/>
      <c r="H36" s="277"/>
      <c r="I36" s="284">
        <v>300000</v>
      </c>
      <c r="J36" s="352" t="s">
        <v>3</v>
      </c>
      <c r="K36" s="245">
        <f t="shared" ref="K36:K42" si="1">I36*MIN(1,$C$6/$C$5)</f>
        <v>300000</v>
      </c>
      <c r="L36" s="217" t="s">
        <v>3</v>
      </c>
      <c r="M36" s="284">
        <v>800000</v>
      </c>
      <c r="N36" s="217" t="s">
        <v>3</v>
      </c>
      <c r="O36" s="284">
        <v>400000</v>
      </c>
      <c r="P36" s="340" t="s">
        <v>3</v>
      </c>
      <c r="Q36" s="287">
        <v>46473</v>
      </c>
      <c r="R36" s="296">
        <v>380000</v>
      </c>
      <c r="S36" s="340" t="s">
        <v>3</v>
      </c>
      <c r="T36" s="26" t="s">
        <v>27</v>
      </c>
      <c r="U36" s="27"/>
      <c r="V36" s="343">
        <f>MIN(T37,T39)</f>
        <v>300000</v>
      </c>
      <c r="W36" s="217" t="s">
        <v>3</v>
      </c>
      <c r="X36" s="296">
        <f t="shared" ref="X36" si="2">M36-O36</f>
        <v>400000</v>
      </c>
      <c r="Y36" s="217" t="s">
        <v>3</v>
      </c>
      <c r="Z36" s="1" t="s">
        <v>9</v>
      </c>
    </row>
    <row r="37" spans="1:26" x14ac:dyDescent="0.4">
      <c r="A37" s="268"/>
      <c r="B37" s="271"/>
      <c r="C37" s="300"/>
      <c r="D37" s="291" t="s">
        <v>42</v>
      </c>
      <c r="E37" s="292"/>
      <c r="F37" s="278"/>
      <c r="G37" s="279"/>
      <c r="H37" s="280"/>
      <c r="I37" s="285"/>
      <c r="J37" s="353"/>
      <c r="K37" s="246"/>
      <c r="L37" s="218"/>
      <c r="M37" s="285"/>
      <c r="N37" s="218"/>
      <c r="O37" s="285"/>
      <c r="P37" s="341"/>
      <c r="Q37" s="288"/>
      <c r="R37" s="290"/>
      <c r="S37" s="341"/>
      <c r="T37" s="25">
        <f>ROUNDDOWN(K36,-3)</f>
        <v>300000</v>
      </c>
      <c r="U37" s="24" t="s">
        <v>3</v>
      </c>
      <c r="V37" s="344"/>
      <c r="W37" s="218"/>
      <c r="X37" s="290"/>
      <c r="Y37" s="218"/>
      <c r="Z37" s="268" t="s">
        <v>56</v>
      </c>
    </row>
    <row r="38" spans="1:26" x14ac:dyDescent="0.4">
      <c r="A38" s="268"/>
      <c r="B38" s="271"/>
      <c r="C38" s="300"/>
      <c r="D38" s="294" t="s">
        <v>12</v>
      </c>
      <c r="E38" s="295"/>
      <c r="F38" s="278"/>
      <c r="G38" s="279"/>
      <c r="H38" s="280"/>
      <c r="I38" s="285"/>
      <c r="J38" s="353"/>
      <c r="K38" s="246"/>
      <c r="L38" s="218"/>
      <c r="M38" s="285"/>
      <c r="N38" s="218"/>
      <c r="O38" s="285"/>
      <c r="P38" s="341"/>
      <c r="Q38" s="288"/>
      <c r="R38" s="290"/>
      <c r="S38" s="341"/>
      <c r="T38" s="215" t="s">
        <v>15</v>
      </c>
      <c r="U38" s="216"/>
      <c r="V38" s="344"/>
      <c r="W38" s="218"/>
      <c r="X38" s="290"/>
      <c r="Y38" s="218"/>
      <c r="Z38" s="268"/>
    </row>
    <row r="39" spans="1:26" x14ac:dyDescent="0.4">
      <c r="A39" s="268"/>
      <c r="B39" s="271"/>
      <c r="C39" s="300"/>
      <c r="D39" s="291" t="s">
        <v>43</v>
      </c>
      <c r="E39" s="292"/>
      <c r="F39" s="278"/>
      <c r="G39" s="279"/>
      <c r="H39" s="280"/>
      <c r="I39" s="285"/>
      <c r="J39" s="353"/>
      <c r="K39" s="246"/>
      <c r="L39" s="218"/>
      <c r="M39" s="285"/>
      <c r="N39" s="218"/>
      <c r="O39" s="285"/>
      <c r="P39" s="341"/>
      <c r="Q39" s="288"/>
      <c r="R39" s="290"/>
      <c r="S39" s="341"/>
      <c r="T39" s="43">
        <f>ROUNDDOWN(R36,-3)</f>
        <v>380000</v>
      </c>
      <c r="U39" s="24" t="s">
        <v>3</v>
      </c>
      <c r="V39" s="344"/>
      <c r="W39" s="218"/>
      <c r="X39" s="290"/>
      <c r="Y39" s="218"/>
      <c r="Z39" s="2" t="s">
        <v>10</v>
      </c>
    </row>
    <row r="40" spans="1:26" x14ac:dyDescent="0.4">
      <c r="A40" s="268"/>
      <c r="B40" s="271"/>
      <c r="C40" s="300"/>
      <c r="D40" s="294" t="s">
        <v>14</v>
      </c>
      <c r="E40" s="295"/>
      <c r="F40" s="278"/>
      <c r="G40" s="279"/>
      <c r="H40" s="280"/>
      <c r="I40" s="285"/>
      <c r="J40" s="353"/>
      <c r="K40" s="246"/>
      <c r="L40" s="218"/>
      <c r="M40" s="285"/>
      <c r="N40" s="218"/>
      <c r="O40" s="285"/>
      <c r="P40" s="341"/>
      <c r="Q40" s="288"/>
      <c r="R40" s="290"/>
      <c r="S40" s="341"/>
      <c r="T40" s="39"/>
      <c r="U40" s="40"/>
      <c r="V40" s="344"/>
      <c r="W40" s="218"/>
      <c r="X40" s="290"/>
      <c r="Y40" s="218"/>
      <c r="Z40" s="355" t="s">
        <v>57</v>
      </c>
    </row>
    <row r="41" spans="1:26" x14ac:dyDescent="0.4">
      <c r="A41" s="269"/>
      <c r="B41" s="272"/>
      <c r="C41" s="301"/>
      <c r="D41" s="265" t="s">
        <v>44</v>
      </c>
      <c r="E41" s="266"/>
      <c r="F41" s="281"/>
      <c r="G41" s="282"/>
      <c r="H41" s="283"/>
      <c r="I41" s="286"/>
      <c r="J41" s="354"/>
      <c r="K41" s="247"/>
      <c r="L41" s="219"/>
      <c r="M41" s="286"/>
      <c r="N41" s="219"/>
      <c r="O41" s="286"/>
      <c r="P41" s="342"/>
      <c r="Q41" s="289"/>
      <c r="R41" s="297"/>
      <c r="S41" s="342"/>
      <c r="T41" s="41"/>
      <c r="U41" s="42"/>
      <c r="V41" s="345"/>
      <c r="W41" s="219"/>
      <c r="X41" s="290"/>
      <c r="Y41" s="219"/>
      <c r="Z41" s="356"/>
    </row>
    <row r="42" spans="1:26" x14ac:dyDescent="0.4">
      <c r="A42" s="267">
        <v>5</v>
      </c>
      <c r="B42" s="270" t="s">
        <v>49</v>
      </c>
      <c r="C42" s="299">
        <v>46113</v>
      </c>
      <c r="D42" s="273" t="s">
        <v>11</v>
      </c>
      <c r="E42" s="274"/>
      <c r="F42" s="275" t="s">
        <v>41</v>
      </c>
      <c r="G42" s="276"/>
      <c r="H42" s="277"/>
      <c r="I42" s="284">
        <v>600000</v>
      </c>
      <c r="J42" s="352" t="s">
        <v>3</v>
      </c>
      <c r="K42" s="245">
        <f t="shared" si="1"/>
        <v>600000</v>
      </c>
      <c r="L42" s="217" t="s">
        <v>3</v>
      </c>
      <c r="M42" s="284">
        <v>2400000</v>
      </c>
      <c r="N42" s="217" t="s">
        <v>3</v>
      </c>
      <c r="O42" s="284">
        <v>500000</v>
      </c>
      <c r="P42" s="340" t="s">
        <v>3</v>
      </c>
      <c r="Q42" s="287">
        <v>46414</v>
      </c>
      <c r="R42" s="296">
        <v>500000</v>
      </c>
      <c r="S42" s="340" t="s">
        <v>3</v>
      </c>
      <c r="T42" s="26" t="s">
        <v>27</v>
      </c>
      <c r="U42" s="27"/>
      <c r="V42" s="343">
        <f>MIN(T43,T45)</f>
        <v>500000</v>
      </c>
      <c r="W42" s="217" t="s">
        <v>3</v>
      </c>
      <c r="X42" s="296">
        <f t="shared" ref="X42" si="3">M42-O42</f>
        <v>1900000</v>
      </c>
      <c r="Y42" s="218" t="s">
        <v>3</v>
      </c>
      <c r="Z42" s="1" t="s">
        <v>9</v>
      </c>
    </row>
    <row r="43" spans="1:26" x14ac:dyDescent="0.4">
      <c r="A43" s="268"/>
      <c r="B43" s="271"/>
      <c r="C43" s="300"/>
      <c r="D43" s="291" t="s">
        <v>42</v>
      </c>
      <c r="E43" s="292"/>
      <c r="F43" s="278"/>
      <c r="G43" s="279"/>
      <c r="H43" s="280"/>
      <c r="I43" s="285"/>
      <c r="J43" s="353"/>
      <c r="K43" s="246"/>
      <c r="L43" s="218"/>
      <c r="M43" s="285"/>
      <c r="N43" s="218"/>
      <c r="O43" s="285"/>
      <c r="P43" s="341"/>
      <c r="Q43" s="288"/>
      <c r="R43" s="290"/>
      <c r="S43" s="341"/>
      <c r="T43" s="25">
        <f>ROUNDDOWN(K42,-3)</f>
        <v>600000</v>
      </c>
      <c r="U43" s="24" t="s">
        <v>3</v>
      </c>
      <c r="V43" s="344"/>
      <c r="W43" s="218"/>
      <c r="X43" s="290"/>
      <c r="Y43" s="218"/>
      <c r="Z43" s="268" t="s">
        <v>58</v>
      </c>
    </row>
    <row r="44" spans="1:26" x14ac:dyDescent="0.4">
      <c r="A44" s="268"/>
      <c r="B44" s="271"/>
      <c r="C44" s="300"/>
      <c r="D44" s="294" t="s">
        <v>12</v>
      </c>
      <c r="E44" s="295"/>
      <c r="F44" s="278"/>
      <c r="G44" s="279"/>
      <c r="H44" s="280"/>
      <c r="I44" s="285"/>
      <c r="J44" s="353"/>
      <c r="K44" s="246"/>
      <c r="L44" s="218"/>
      <c r="M44" s="285"/>
      <c r="N44" s="218"/>
      <c r="O44" s="285"/>
      <c r="P44" s="341"/>
      <c r="Q44" s="288"/>
      <c r="R44" s="290"/>
      <c r="S44" s="341"/>
      <c r="T44" s="215" t="s">
        <v>15</v>
      </c>
      <c r="U44" s="216"/>
      <c r="V44" s="344"/>
      <c r="W44" s="218"/>
      <c r="X44" s="290"/>
      <c r="Y44" s="218"/>
      <c r="Z44" s="268"/>
    </row>
    <row r="45" spans="1:26" x14ac:dyDescent="0.4">
      <c r="A45" s="268"/>
      <c r="B45" s="271"/>
      <c r="C45" s="300"/>
      <c r="D45" s="291" t="s">
        <v>43</v>
      </c>
      <c r="E45" s="292"/>
      <c r="F45" s="278"/>
      <c r="G45" s="279"/>
      <c r="H45" s="280"/>
      <c r="I45" s="285"/>
      <c r="J45" s="353"/>
      <c r="K45" s="246"/>
      <c r="L45" s="218"/>
      <c r="M45" s="285"/>
      <c r="N45" s="218"/>
      <c r="O45" s="285"/>
      <c r="P45" s="341"/>
      <c r="Q45" s="288"/>
      <c r="R45" s="290"/>
      <c r="S45" s="341"/>
      <c r="T45" s="43">
        <f>ROUNDDOWN(R42,-3)</f>
        <v>500000</v>
      </c>
      <c r="U45" s="24" t="s">
        <v>3</v>
      </c>
      <c r="V45" s="344"/>
      <c r="W45" s="218"/>
      <c r="X45" s="290"/>
      <c r="Y45" s="218"/>
      <c r="Z45" s="2" t="s">
        <v>10</v>
      </c>
    </row>
    <row r="46" spans="1:26" x14ac:dyDescent="0.4">
      <c r="A46" s="268"/>
      <c r="B46" s="271"/>
      <c r="C46" s="300"/>
      <c r="D46" s="294" t="s">
        <v>14</v>
      </c>
      <c r="E46" s="295"/>
      <c r="F46" s="278"/>
      <c r="G46" s="279"/>
      <c r="H46" s="280"/>
      <c r="I46" s="285"/>
      <c r="J46" s="353"/>
      <c r="K46" s="246"/>
      <c r="L46" s="218"/>
      <c r="M46" s="285"/>
      <c r="N46" s="218"/>
      <c r="O46" s="285"/>
      <c r="P46" s="341"/>
      <c r="Q46" s="288"/>
      <c r="R46" s="290"/>
      <c r="S46" s="341"/>
      <c r="T46" s="39"/>
      <c r="U46" s="40"/>
      <c r="V46" s="344"/>
      <c r="W46" s="218"/>
      <c r="X46" s="290"/>
      <c r="Y46" s="218"/>
      <c r="Z46" s="355" t="s">
        <v>57</v>
      </c>
    </row>
    <row r="47" spans="1:26" x14ac:dyDescent="0.4">
      <c r="A47" s="269"/>
      <c r="B47" s="272"/>
      <c r="C47" s="301"/>
      <c r="D47" s="265" t="s">
        <v>44</v>
      </c>
      <c r="E47" s="266"/>
      <c r="F47" s="281"/>
      <c r="G47" s="282"/>
      <c r="H47" s="283"/>
      <c r="I47" s="286"/>
      <c r="J47" s="354"/>
      <c r="K47" s="247"/>
      <c r="L47" s="219"/>
      <c r="M47" s="286"/>
      <c r="N47" s="219"/>
      <c r="O47" s="286"/>
      <c r="P47" s="342"/>
      <c r="Q47" s="289"/>
      <c r="R47" s="297"/>
      <c r="S47" s="342"/>
      <c r="T47" s="41"/>
      <c r="U47" s="42"/>
      <c r="V47" s="345"/>
      <c r="W47" s="219"/>
      <c r="X47" s="290"/>
      <c r="Y47" s="218"/>
      <c r="Z47" s="356"/>
    </row>
    <row r="48" spans="1:26" x14ac:dyDescent="0.4">
      <c r="A48" s="267">
        <v>6</v>
      </c>
      <c r="B48" s="270" t="s">
        <v>50</v>
      </c>
      <c r="C48" s="299">
        <v>46113</v>
      </c>
      <c r="D48" s="273" t="s">
        <v>11</v>
      </c>
      <c r="E48" s="274"/>
      <c r="F48" s="275" t="s">
        <v>41</v>
      </c>
      <c r="G48" s="276"/>
      <c r="H48" s="277"/>
      <c r="I48" s="284">
        <v>750000</v>
      </c>
      <c r="J48" s="352" t="s">
        <v>3</v>
      </c>
      <c r="K48" s="245">
        <f>I48*MIN(1,$C$6/$C$5)</f>
        <v>750000</v>
      </c>
      <c r="L48" s="217" t="s">
        <v>3</v>
      </c>
      <c r="M48" s="284">
        <v>2900000</v>
      </c>
      <c r="N48" s="217" t="s">
        <v>3</v>
      </c>
      <c r="O48" s="284">
        <v>800000</v>
      </c>
      <c r="P48" s="340" t="s">
        <v>3</v>
      </c>
      <c r="Q48" s="287">
        <v>46473</v>
      </c>
      <c r="R48" s="296">
        <v>700000</v>
      </c>
      <c r="S48" s="340" t="s">
        <v>3</v>
      </c>
      <c r="T48" s="26" t="s">
        <v>27</v>
      </c>
      <c r="U48" s="27"/>
      <c r="V48" s="343">
        <f>MIN(T49,T51)</f>
        <v>700000</v>
      </c>
      <c r="W48" s="217" t="s">
        <v>3</v>
      </c>
      <c r="X48" s="296">
        <f t="shared" ref="X48" si="4">M48-O48</f>
        <v>2100000</v>
      </c>
      <c r="Y48" s="217" t="s">
        <v>3</v>
      </c>
      <c r="Z48" s="1" t="s">
        <v>9</v>
      </c>
    </row>
    <row r="49" spans="1:26" x14ac:dyDescent="0.4">
      <c r="A49" s="268"/>
      <c r="B49" s="271"/>
      <c r="C49" s="300"/>
      <c r="D49" s="291" t="s">
        <v>42</v>
      </c>
      <c r="E49" s="292"/>
      <c r="F49" s="278"/>
      <c r="G49" s="279"/>
      <c r="H49" s="280"/>
      <c r="I49" s="285"/>
      <c r="J49" s="353"/>
      <c r="K49" s="246"/>
      <c r="L49" s="218"/>
      <c r="M49" s="285"/>
      <c r="N49" s="218"/>
      <c r="O49" s="285"/>
      <c r="P49" s="341"/>
      <c r="Q49" s="288"/>
      <c r="R49" s="290"/>
      <c r="S49" s="341"/>
      <c r="T49" s="25">
        <f>ROUNDDOWN(K48,-3)</f>
        <v>750000</v>
      </c>
      <c r="U49" s="24" t="s">
        <v>3</v>
      </c>
      <c r="V49" s="344"/>
      <c r="W49" s="218"/>
      <c r="X49" s="290"/>
      <c r="Y49" s="218"/>
      <c r="Z49" s="268" t="s">
        <v>56</v>
      </c>
    </row>
    <row r="50" spans="1:26" x14ac:dyDescent="0.4">
      <c r="A50" s="268"/>
      <c r="B50" s="271"/>
      <c r="C50" s="300"/>
      <c r="D50" s="294" t="s">
        <v>12</v>
      </c>
      <c r="E50" s="295"/>
      <c r="F50" s="278"/>
      <c r="G50" s="279"/>
      <c r="H50" s="280"/>
      <c r="I50" s="285"/>
      <c r="J50" s="353"/>
      <c r="K50" s="246"/>
      <c r="L50" s="218"/>
      <c r="M50" s="285"/>
      <c r="N50" s="218"/>
      <c r="O50" s="285"/>
      <c r="P50" s="341"/>
      <c r="Q50" s="288"/>
      <c r="R50" s="290"/>
      <c r="S50" s="341"/>
      <c r="T50" s="215" t="s">
        <v>15</v>
      </c>
      <c r="U50" s="216"/>
      <c r="V50" s="344"/>
      <c r="W50" s="218"/>
      <c r="X50" s="290"/>
      <c r="Y50" s="218"/>
      <c r="Z50" s="268"/>
    </row>
    <row r="51" spans="1:26" x14ac:dyDescent="0.4">
      <c r="A51" s="268"/>
      <c r="B51" s="271"/>
      <c r="C51" s="300"/>
      <c r="D51" s="291" t="s">
        <v>43</v>
      </c>
      <c r="E51" s="292"/>
      <c r="F51" s="278"/>
      <c r="G51" s="279"/>
      <c r="H51" s="280"/>
      <c r="I51" s="285"/>
      <c r="J51" s="353"/>
      <c r="K51" s="246"/>
      <c r="L51" s="218"/>
      <c r="M51" s="285"/>
      <c r="N51" s="218"/>
      <c r="O51" s="285"/>
      <c r="P51" s="341"/>
      <c r="Q51" s="288"/>
      <c r="R51" s="290"/>
      <c r="S51" s="341"/>
      <c r="T51" s="43">
        <f>ROUNDDOWN(R48,-3)</f>
        <v>700000</v>
      </c>
      <c r="U51" s="24" t="s">
        <v>3</v>
      </c>
      <c r="V51" s="344"/>
      <c r="W51" s="218"/>
      <c r="X51" s="290"/>
      <c r="Y51" s="218"/>
      <c r="Z51" s="2" t="s">
        <v>10</v>
      </c>
    </row>
    <row r="52" spans="1:26" x14ac:dyDescent="0.4">
      <c r="A52" s="268"/>
      <c r="B52" s="271"/>
      <c r="C52" s="300"/>
      <c r="D52" s="294" t="s">
        <v>14</v>
      </c>
      <c r="E52" s="295"/>
      <c r="F52" s="278"/>
      <c r="G52" s="279"/>
      <c r="H52" s="280"/>
      <c r="I52" s="285"/>
      <c r="J52" s="353"/>
      <c r="K52" s="246"/>
      <c r="L52" s="218"/>
      <c r="M52" s="285"/>
      <c r="N52" s="218"/>
      <c r="O52" s="285"/>
      <c r="P52" s="341"/>
      <c r="Q52" s="288"/>
      <c r="R52" s="290"/>
      <c r="S52" s="341"/>
      <c r="T52" s="39"/>
      <c r="U52" s="40"/>
      <c r="V52" s="344"/>
      <c r="W52" s="218"/>
      <c r="X52" s="290"/>
      <c r="Y52" s="218"/>
      <c r="Z52" s="355" t="s">
        <v>57</v>
      </c>
    </row>
    <row r="53" spans="1:26" x14ac:dyDescent="0.4">
      <c r="A53" s="269"/>
      <c r="B53" s="272"/>
      <c r="C53" s="301"/>
      <c r="D53" s="265" t="s">
        <v>44</v>
      </c>
      <c r="E53" s="266"/>
      <c r="F53" s="281"/>
      <c r="G53" s="282"/>
      <c r="H53" s="283"/>
      <c r="I53" s="286"/>
      <c r="J53" s="354"/>
      <c r="K53" s="247"/>
      <c r="L53" s="219"/>
      <c r="M53" s="286"/>
      <c r="N53" s="219"/>
      <c r="O53" s="286"/>
      <c r="P53" s="342"/>
      <c r="Q53" s="289"/>
      <c r="R53" s="297"/>
      <c r="S53" s="342"/>
      <c r="T53" s="41"/>
      <c r="U53" s="42"/>
      <c r="V53" s="345"/>
      <c r="W53" s="219"/>
      <c r="X53" s="290"/>
      <c r="Y53" s="219"/>
      <c r="Z53" s="356"/>
    </row>
    <row r="54" spans="1:26" x14ac:dyDescent="0.4">
      <c r="A54" s="267">
        <v>7</v>
      </c>
      <c r="B54" s="270" t="s">
        <v>51</v>
      </c>
      <c r="C54" s="299">
        <v>46113</v>
      </c>
      <c r="D54" s="273" t="s">
        <v>11</v>
      </c>
      <c r="E54" s="274"/>
      <c r="F54" s="275" t="s">
        <v>41</v>
      </c>
      <c r="G54" s="276"/>
      <c r="H54" s="277"/>
      <c r="I54" s="284">
        <v>500000</v>
      </c>
      <c r="J54" s="352" t="s">
        <v>3</v>
      </c>
      <c r="K54" s="245">
        <f>I54*MIN(1,$C$6/$C$5)</f>
        <v>500000</v>
      </c>
      <c r="L54" s="217" t="s">
        <v>3</v>
      </c>
      <c r="M54" s="284">
        <v>1700000</v>
      </c>
      <c r="N54" s="217" t="s">
        <v>3</v>
      </c>
      <c r="O54" s="284">
        <v>400000</v>
      </c>
      <c r="P54" s="340" t="s">
        <v>3</v>
      </c>
      <c r="Q54" s="287">
        <v>46473</v>
      </c>
      <c r="R54" s="296">
        <v>400000</v>
      </c>
      <c r="S54" s="340" t="s">
        <v>3</v>
      </c>
      <c r="T54" s="26" t="s">
        <v>27</v>
      </c>
      <c r="U54" s="27"/>
      <c r="V54" s="343">
        <f>MIN(T55,T57)</f>
        <v>400000</v>
      </c>
      <c r="W54" s="217" t="s">
        <v>3</v>
      </c>
      <c r="X54" s="296">
        <f t="shared" ref="X54" si="5">M54-O54</f>
        <v>1300000</v>
      </c>
      <c r="Y54" s="218" t="s">
        <v>3</v>
      </c>
      <c r="Z54" s="1" t="s">
        <v>9</v>
      </c>
    </row>
    <row r="55" spans="1:26" x14ac:dyDescent="0.4">
      <c r="A55" s="268"/>
      <c r="B55" s="271"/>
      <c r="C55" s="300"/>
      <c r="D55" s="291" t="s">
        <v>42</v>
      </c>
      <c r="E55" s="292"/>
      <c r="F55" s="278"/>
      <c r="G55" s="279"/>
      <c r="H55" s="280"/>
      <c r="I55" s="285"/>
      <c r="J55" s="353"/>
      <c r="K55" s="246"/>
      <c r="L55" s="218"/>
      <c r="M55" s="285"/>
      <c r="N55" s="218"/>
      <c r="O55" s="285"/>
      <c r="P55" s="341"/>
      <c r="Q55" s="288"/>
      <c r="R55" s="290"/>
      <c r="S55" s="341"/>
      <c r="T55" s="25">
        <f>ROUNDDOWN(K54,-3)</f>
        <v>500000</v>
      </c>
      <c r="U55" s="24" t="s">
        <v>3</v>
      </c>
      <c r="V55" s="344"/>
      <c r="W55" s="218"/>
      <c r="X55" s="290"/>
      <c r="Y55" s="218"/>
      <c r="Z55" s="268" t="s">
        <v>56</v>
      </c>
    </row>
    <row r="56" spans="1:26" x14ac:dyDescent="0.4">
      <c r="A56" s="268"/>
      <c r="B56" s="271"/>
      <c r="C56" s="300"/>
      <c r="D56" s="294" t="s">
        <v>12</v>
      </c>
      <c r="E56" s="295"/>
      <c r="F56" s="278"/>
      <c r="G56" s="279"/>
      <c r="H56" s="280"/>
      <c r="I56" s="285"/>
      <c r="J56" s="353"/>
      <c r="K56" s="246"/>
      <c r="L56" s="218"/>
      <c r="M56" s="285"/>
      <c r="N56" s="218"/>
      <c r="O56" s="285"/>
      <c r="P56" s="341"/>
      <c r="Q56" s="288"/>
      <c r="R56" s="290"/>
      <c r="S56" s="341"/>
      <c r="T56" s="215" t="s">
        <v>15</v>
      </c>
      <c r="U56" s="216"/>
      <c r="V56" s="344"/>
      <c r="W56" s="218"/>
      <c r="X56" s="290"/>
      <c r="Y56" s="218"/>
      <c r="Z56" s="268"/>
    </row>
    <row r="57" spans="1:26" x14ac:dyDescent="0.4">
      <c r="A57" s="268"/>
      <c r="B57" s="271"/>
      <c r="C57" s="300"/>
      <c r="D57" s="291" t="s">
        <v>43</v>
      </c>
      <c r="E57" s="292"/>
      <c r="F57" s="278"/>
      <c r="G57" s="279"/>
      <c r="H57" s="280"/>
      <c r="I57" s="285"/>
      <c r="J57" s="353"/>
      <c r="K57" s="246"/>
      <c r="L57" s="218"/>
      <c r="M57" s="285"/>
      <c r="N57" s="218"/>
      <c r="O57" s="285"/>
      <c r="P57" s="341"/>
      <c r="Q57" s="288"/>
      <c r="R57" s="290"/>
      <c r="S57" s="341"/>
      <c r="T57" s="43">
        <f>ROUNDDOWN(R54,-3)</f>
        <v>400000</v>
      </c>
      <c r="U57" s="24" t="s">
        <v>3</v>
      </c>
      <c r="V57" s="344"/>
      <c r="W57" s="218"/>
      <c r="X57" s="290"/>
      <c r="Y57" s="218"/>
      <c r="Z57" s="2" t="s">
        <v>10</v>
      </c>
    </row>
    <row r="58" spans="1:26" x14ac:dyDescent="0.4">
      <c r="A58" s="268"/>
      <c r="B58" s="271"/>
      <c r="C58" s="300"/>
      <c r="D58" s="294" t="s">
        <v>14</v>
      </c>
      <c r="E58" s="295"/>
      <c r="F58" s="278"/>
      <c r="G58" s="279"/>
      <c r="H58" s="280"/>
      <c r="I58" s="285"/>
      <c r="J58" s="353"/>
      <c r="K58" s="246"/>
      <c r="L58" s="218"/>
      <c r="M58" s="285"/>
      <c r="N58" s="218"/>
      <c r="O58" s="285"/>
      <c r="P58" s="341"/>
      <c r="Q58" s="288"/>
      <c r="R58" s="290"/>
      <c r="S58" s="341"/>
      <c r="T58" s="39"/>
      <c r="U58" s="40"/>
      <c r="V58" s="344"/>
      <c r="W58" s="218"/>
      <c r="X58" s="290"/>
      <c r="Y58" s="218"/>
      <c r="Z58" s="355" t="s">
        <v>57</v>
      </c>
    </row>
    <row r="59" spans="1:26" x14ac:dyDescent="0.4">
      <c r="A59" s="269"/>
      <c r="B59" s="272"/>
      <c r="C59" s="301"/>
      <c r="D59" s="265" t="s">
        <v>44</v>
      </c>
      <c r="E59" s="266"/>
      <c r="F59" s="281"/>
      <c r="G59" s="282"/>
      <c r="H59" s="283"/>
      <c r="I59" s="286"/>
      <c r="J59" s="354"/>
      <c r="K59" s="247"/>
      <c r="L59" s="219"/>
      <c r="M59" s="286"/>
      <c r="N59" s="219"/>
      <c r="O59" s="286"/>
      <c r="P59" s="342"/>
      <c r="Q59" s="289"/>
      <c r="R59" s="297"/>
      <c r="S59" s="342"/>
      <c r="T59" s="41"/>
      <c r="U59" s="42"/>
      <c r="V59" s="345"/>
      <c r="W59" s="219"/>
      <c r="X59" s="290"/>
      <c r="Y59" s="218"/>
      <c r="Z59" s="356"/>
    </row>
    <row r="60" spans="1:26" x14ac:dyDescent="0.4">
      <c r="A60" s="225"/>
      <c r="B60" s="228"/>
      <c r="C60" s="257" t="s">
        <v>76</v>
      </c>
      <c r="D60" s="231" t="s">
        <v>11</v>
      </c>
      <c r="E60" s="232"/>
      <c r="F60" s="233"/>
      <c r="G60" s="234"/>
      <c r="H60" s="235"/>
      <c r="I60" s="349"/>
      <c r="J60" s="352" t="s">
        <v>3</v>
      </c>
      <c r="K60" s="245">
        <f>I60*MIN(1,$C$6/$C$5)</f>
        <v>0</v>
      </c>
      <c r="L60" s="217" t="s">
        <v>3</v>
      </c>
      <c r="M60" s="346"/>
      <c r="N60" s="217" t="s">
        <v>52</v>
      </c>
      <c r="O60" s="115"/>
      <c r="P60" s="340" t="s">
        <v>3</v>
      </c>
      <c r="Q60" s="248" t="s">
        <v>76</v>
      </c>
      <c r="R60" s="128"/>
      <c r="S60" s="340" t="s">
        <v>3</v>
      </c>
      <c r="T60" s="26" t="s">
        <v>27</v>
      </c>
      <c r="U60" s="27"/>
      <c r="V60" s="343">
        <f>MIN(T61,T63)</f>
        <v>0</v>
      </c>
      <c r="W60" s="217" t="s">
        <v>3</v>
      </c>
      <c r="X60" s="178"/>
      <c r="Y60" s="217" t="s">
        <v>3</v>
      </c>
      <c r="Z60" s="22" t="s">
        <v>9</v>
      </c>
    </row>
    <row r="61" spans="1:26" x14ac:dyDescent="0.4">
      <c r="A61" s="226"/>
      <c r="B61" s="229"/>
      <c r="C61" s="258"/>
      <c r="D61" s="212"/>
      <c r="E61" s="213"/>
      <c r="F61" s="236"/>
      <c r="G61" s="237"/>
      <c r="H61" s="238"/>
      <c r="I61" s="350"/>
      <c r="J61" s="353"/>
      <c r="K61" s="246"/>
      <c r="L61" s="218"/>
      <c r="M61" s="347"/>
      <c r="N61" s="218"/>
      <c r="O61" s="116"/>
      <c r="P61" s="341"/>
      <c r="Q61" s="249"/>
      <c r="R61" s="129"/>
      <c r="S61" s="341"/>
      <c r="T61" s="25">
        <f>ROUNDDOWN(K60,-3)</f>
        <v>0</v>
      </c>
      <c r="U61" s="24" t="s">
        <v>3</v>
      </c>
      <c r="V61" s="344"/>
      <c r="W61" s="218"/>
      <c r="X61" s="179"/>
      <c r="Y61" s="218"/>
      <c r="Z61" s="338"/>
    </row>
    <row r="62" spans="1:26" x14ac:dyDescent="0.4">
      <c r="A62" s="226"/>
      <c r="B62" s="229"/>
      <c r="C62" s="258"/>
      <c r="D62" s="215" t="s">
        <v>12</v>
      </c>
      <c r="E62" s="216"/>
      <c r="F62" s="236"/>
      <c r="G62" s="237"/>
      <c r="H62" s="238"/>
      <c r="I62" s="350"/>
      <c r="J62" s="353"/>
      <c r="K62" s="246"/>
      <c r="L62" s="218"/>
      <c r="M62" s="347"/>
      <c r="N62" s="218"/>
      <c r="O62" s="116"/>
      <c r="P62" s="341"/>
      <c r="Q62" s="249"/>
      <c r="R62" s="129"/>
      <c r="S62" s="341"/>
      <c r="T62" s="215" t="s">
        <v>15</v>
      </c>
      <c r="U62" s="216"/>
      <c r="V62" s="344"/>
      <c r="W62" s="218"/>
      <c r="X62" s="179"/>
      <c r="Y62" s="218"/>
      <c r="Z62" s="338"/>
    </row>
    <row r="63" spans="1:26" x14ac:dyDescent="0.4">
      <c r="A63" s="226"/>
      <c r="B63" s="229"/>
      <c r="C63" s="258"/>
      <c r="D63" s="212"/>
      <c r="E63" s="213"/>
      <c r="F63" s="236"/>
      <c r="G63" s="237"/>
      <c r="H63" s="238"/>
      <c r="I63" s="350"/>
      <c r="J63" s="353"/>
      <c r="K63" s="246"/>
      <c r="L63" s="218"/>
      <c r="M63" s="347"/>
      <c r="N63" s="218"/>
      <c r="O63" s="116"/>
      <c r="P63" s="341"/>
      <c r="Q63" s="249"/>
      <c r="R63" s="129"/>
      <c r="S63" s="341"/>
      <c r="T63" s="43">
        <f>ROUNDDOWN(R60,-3)</f>
        <v>0</v>
      </c>
      <c r="U63" s="24" t="s">
        <v>3</v>
      </c>
      <c r="V63" s="344"/>
      <c r="W63" s="218"/>
      <c r="X63" s="179"/>
      <c r="Y63" s="218"/>
      <c r="Z63" s="45" t="s">
        <v>10</v>
      </c>
    </row>
    <row r="64" spans="1:26" x14ac:dyDescent="0.4">
      <c r="A64" s="226"/>
      <c r="B64" s="229"/>
      <c r="C64" s="258"/>
      <c r="D64" s="215" t="s">
        <v>14</v>
      </c>
      <c r="E64" s="216"/>
      <c r="F64" s="236"/>
      <c r="G64" s="237"/>
      <c r="H64" s="238"/>
      <c r="I64" s="350"/>
      <c r="J64" s="353"/>
      <c r="K64" s="246"/>
      <c r="L64" s="218"/>
      <c r="M64" s="347"/>
      <c r="N64" s="218"/>
      <c r="O64" s="116"/>
      <c r="P64" s="341"/>
      <c r="Q64" s="249"/>
      <c r="R64" s="129"/>
      <c r="S64" s="341"/>
      <c r="T64" s="39"/>
      <c r="U64" s="40"/>
      <c r="V64" s="344"/>
      <c r="W64" s="218"/>
      <c r="X64" s="179"/>
      <c r="Y64" s="218"/>
      <c r="Z64" s="338"/>
    </row>
    <row r="65" spans="1:26" x14ac:dyDescent="0.4">
      <c r="A65" s="227"/>
      <c r="B65" s="230"/>
      <c r="C65" s="259"/>
      <c r="D65" s="243"/>
      <c r="E65" s="244"/>
      <c r="F65" s="239"/>
      <c r="G65" s="240"/>
      <c r="H65" s="241"/>
      <c r="I65" s="351"/>
      <c r="J65" s="354"/>
      <c r="K65" s="247"/>
      <c r="L65" s="219"/>
      <c r="M65" s="348"/>
      <c r="N65" s="219"/>
      <c r="O65" s="117"/>
      <c r="P65" s="342"/>
      <c r="Q65" s="250"/>
      <c r="R65" s="130"/>
      <c r="S65" s="342"/>
      <c r="T65" s="41"/>
      <c r="U65" s="42"/>
      <c r="V65" s="345"/>
      <c r="W65" s="219"/>
      <c r="X65" s="180"/>
      <c r="Y65" s="219"/>
      <c r="Z65" s="339"/>
    </row>
    <row r="66" spans="1:26" x14ac:dyDescent="0.4">
      <c r="A66" s="225"/>
      <c r="B66" s="228"/>
      <c r="C66" s="257" t="s">
        <v>76</v>
      </c>
      <c r="D66" s="231" t="s">
        <v>11</v>
      </c>
      <c r="E66" s="232"/>
      <c r="F66" s="233"/>
      <c r="G66" s="234"/>
      <c r="H66" s="235"/>
      <c r="I66" s="349"/>
      <c r="J66" s="352" t="s">
        <v>3</v>
      </c>
      <c r="K66" s="245">
        <f>I66*MIN(1,$C$6/$C$5)</f>
        <v>0</v>
      </c>
      <c r="L66" s="217" t="s">
        <v>3</v>
      </c>
      <c r="M66" s="346"/>
      <c r="N66" s="217" t="s">
        <v>52</v>
      </c>
      <c r="O66" s="115"/>
      <c r="P66" s="340" t="s">
        <v>3</v>
      </c>
      <c r="Q66" s="248" t="s">
        <v>76</v>
      </c>
      <c r="R66" s="128"/>
      <c r="S66" s="340" t="s">
        <v>3</v>
      </c>
      <c r="T66" s="26" t="s">
        <v>27</v>
      </c>
      <c r="U66" s="27"/>
      <c r="V66" s="343">
        <f>MIN(T67,T69)</f>
        <v>0</v>
      </c>
      <c r="W66" s="217" t="s">
        <v>3</v>
      </c>
      <c r="X66" s="179"/>
      <c r="Y66" s="218" t="s">
        <v>3</v>
      </c>
      <c r="Z66" s="22" t="s">
        <v>9</v>
      </c>
    </row>
    <row r="67" spans="1:26" x14ac:dyDescent="0.4">
      <c r="A67" s="226"/>
      <c r="B67" s="229"/>
      <c r="C67" s="258"/>
      <c r="D67" s="212"/>
      <c r="E67" s="213"/>
      <c r="F67" s="236"/>
      <c r="G67" s="237"/>
      <c r="H67" s="238"/>
      <c r="I67" s="350"/>
      <c r="J67" s="353"/>
      <c r="K67" s="246"/>
      <c r="L67" s="218"/>
      <c r="M67" s="347"/>
      <c r="N67" s="218"/>
      <c r="O67" s="116"/>
      <c r="P67" s="341"/>
      <c r="Q67" s="249"/>
      <c r="R67" s="129"/>
      <c r="S67" s="341"/>
      <c r="T67" s="25">
        <f>ROUNDDOWN(K66,-3)</f>
        <v>0</v>
      </c>
      <c r="U67" s="24" t="s">
        <v>3</v>
      </c>
      <c r="V67" s="344"/>
      <c r="W67" s="218"/>
      <c r="X67" s="179"/>
      <c r="Y67" s="218"/>
      <c r="Z67" s="338"/>
    </row>
    <row r="68" spans="1:26" x14ac:dyDescent="0.4">
      <c r="A68" s="226"/>
      <c r="B68" s="229"/>
      <c r="C68" s="258"/>
      <c r="D68" s="215" t="s">
        <v>12</v>
      </c>
      <c r="E68" s="216"/>
      <c r="F68" s="236"/>
      <c r="G68" s="237"/>
      <c r="H68" s="238"/>
      <c r="I68" s="350"/>
      <c r="J68" s="353"/>
      <c r="K68" s="246"/>
      <c r="L68" s="218"/>
      <c r="M68" s="347"/>
      <c r="N68" s="218"/>
      <c r="O68" s="116"/>
      <c r="P68" s="341"/>
      <c r="Q68" s="249"/>
      <c r="R68" s="129"/>
      <c r="S68" s="341"/>
      <c r="T68" s="215" t="s">
        <v>15</v>
      </c>
      <c r="U68" s="216"/>
      <c r="V68" s="344"/>
      <c r="W68" s="218"/>
      <c r="X68" s="179"/>
      <c r="Y68" s="218"/>
      <c r="Z68" s="338"/>
    </row>
    <row r="69" spans="1:26" x14ac:dyDescent="0.4">
      <c r="A69" s="226"/>
      <c r="B69" s="229"/>
      <c r="C69" s="258"/>
      <c r="D69" s="212"/>
      <c r="E69" s="213"/>
      <c r="F69" s="236"/>
      <c r="G69" s="237"/>
      <c r="H69" s="238"/>
      <c r="I69" s="350"/>
      <c r="J69" s="353"/>
      <c r="K69" s="246"/>
      <c r="L69" s="218"/>
      <c r="M69" s="347"/>
      <c r="N69" s="218"/>
      <c r="O69" s="116"/>
      <c r="P69" s="341"/>
      <c r="Q69" s="249"/>
      <c r="R69" s="129"/>
      <c r="S69" s="341"/>
      <c r="T69" s="43">
        <f>ROUNDDOWN(R66,-3)</f>
        <v>0</v>
      </c>
      <c r="U69" s="24" t="s">
        <v>3</v>
      </c>
      <c r="V69" s="344"/>
      <c r="W69" s="218"/>
      <c r="X69" s="179"/>
      <c r="Y69" s="218"/>
      <c r="Z69" s="45" t="s">
        <v>10</v>
      </c>
    </row>
    <row r="70" spans="1:26" x14ac:dyDescent="0.4">
      <c r="A70" s="226"/>
      <c r="B70" s="229"/>
      <c r="C70" s="258"/>
      <c r="D70" s="215" t="s">
        <v>14</v>
      </c>
      <c r="E70" s="216"/>
      <c r="F70" s="236"/>
      <c r="G70" s="237"/>
      <c r="H70" s="238"/>
      <c r="I70" s="350"/>
      <c r="J70" s="353"/>
      <c r="K70" s="246"/>
      <c r="L70" s="218"/>
      <c r="M70" s="347"/>
      <c r="N70" s="218"/>
      <c r="O70" s="116"/>
      <c r="P70" s="341"/>
      <c r="Q70" s="249"/>
      <c r="R70" s="129"/>
      <c r="S70" s="341"/>
      <c r="T70" s="39"/>
      <c r="U70" s="40"/>
      <c r="V70" s="344"/>
      <c r="W70" s="218"/>
      <c r="X70" s="179"/>
      <c r="Y70" s="218"/>
      <c r="Z70" s="338"/>
    </row>
    <row r="71" spans="1:26" x14ac:dyDescent="0.4">
      <c r="A71" s="227"/>
      <c r="B71" s="230"/>
      <c r="C71" s="259"/>
      <c r="D71" s="243"/>
      <c r="E71" s="244"/>
      <c r="F71" s="239"/>
      <c r="G71" s="240"/>
      <c r="H71" s="241"/>
      <c r="I71" s="351"/>
      <c r="J71" s="354"/>
      <c r="K71" s="247"/>
      <c r="L71" s="219"/>
      <c r="M71" s="348"/>
      <c r="N71" s="219"/>
      <c r="O71" s="117"/>
      <c r="P71" s="342"/>
      <c r="Q71" s="250"/>
      <c r="R71" s="130"/>
      <c r="S71" s="342"/>
      <c r="T71" s="41"/>
      <c r="U71" s="42"/>
      <c r="V71" s="345"/>
      <c r="W71" s="219"/>
      <c r="X71" s="179"/>
      <c r="Y71" s="218"/>
      <c r="Z71" s="339"/>
    </row>
    <row r="72" spans="1:26" x14ac:dyDescent="0.4">
      <c r="A72" s="225"/>
      <c r="B72" s="228"/>
      <c r="C72" s="257" t="s">
        <v>76</v>
      </c>
      <c r="D72" s="231" t="s">
        <v>11</v>
      </c>
      <c r="E72" s="232"/>
      <c r="F72" s="233"/>
      <c r="G72" s="234"/>
      <c r="H72" s="235"/>
      <c r="I72" s="349"/>
      <c r="J72" s="352" t="s">
        <v>3</v>
      </c>
      <c r="K72" s="245">
        <f>I72*MIN(1,$C$6/$C$5)</f>
        <v>0</v>
      </c>
      <c r="L72" s="217" t="s">
        <v>3</v>
      </c>
      <c r="M72" s="346"/>
      <c r="N72" s="217" t="s">
        <v>52</v>
      </c>
      <c r="O72" s="115"/>
      <c r="P72" s="340" t="s">
        <v>3</v>
      </c>
      <c r="Q72" s="248" t="s">
        <v>76</v>
      </c>
      <c r="R72" s="128"/>
      <c r="S72" s="340" t="s">
        <v>3</v>
      </c>
      <c r="T72" s="26" t="s">
        <v>27</v>
      </c>
      <c r="U72" s="27"/>
      <c r="V72" s="343">
        <f>MIN(T73,T75)</f>
        <v>0</v>
      </c>
      <c r="W72" s="217" t="s">
        <v>3</v>
      </c>
      <c r="X72" s="178"/>
      <c r="Y72" s="217" t="s">
        <v>3</v>
      </c>
      <c r="Z72" s="22" t="s">
        <v>9</v>
      </c>
    </row>
    <row r="73" spans="1:26" x14ac:dyDescent="0.4">
      <c r="A73" s="226"/>
      <c r="B73" s="229"/>
      <c r="C73" s="258"/>
      <c r="D73" s="212"/>
      <c r="E73" s="213"/>
      <c r="F73" s="236"/>
      <c r="G73" s="237"/>
      <c r="H73" s="238"/>
      <c r="I73" s="350"/>
      <c r="J73" s="353"/>
      <c r="K73" s="246"/>
      <c r="L73" s="218"/>
      <c r="M73" s="347"/>
      <c r="N73" s="218"/>
      <c r="O73" s="116"/>
      <c r="P73" s="341"/>
      <c r="Q73" s="249"/>
      <c r="R73" s="129"/>
      <c r="S73" s="341"/>
      <c r="T73" s="25">
        <f>ROUNDDOWN(K72,-3)</f>
        <v>0</v>
      </c>
      <c r="U73" s="24" t="s">
        <v>3</v>
      </c>
      <c r="V73" s="344"/>
      <c r="W73" s="218"/>
      <c r="X73" s="179"/>
      <c r="Y73" s="218"/>
      <c r="Z73" s="338"/>
    </row>
    <row r="74" spans="1:26" x14ac:dyDescent="0.4">
      <c r="A74" s="226"/>
      <c r="B74" s="229"/>
      <c r="C74" s="258"/>
      <c r="D74" s="215" t="s">
        <v>12</v>
      </c>
      <c r="E74" s="216"/>
      <c r="F74" s="236"/>
      <c r="G74" s="237"/>
      <c r="H74" s="238"/>
      <c r="I74" s="350"/>
      <c r="J74" s="353"/>
      <c r="K74" s="246"/>
      <c r="L74" s="218"/>
      <c r="M74" s="347"/>
      <c r="N74" s="218"/>
      <c r="O74" s="116"/>
      <c r="P74" s="341"/>
      <c r="Q74" s="249"/>
      <c r="R74" s="129"/>
      <c r="S74" s="341"/>
      <c r="T74" s="215" t="s">
        <v>15</v>
      </c>
      <c r="U74" s="216"/>
      <c r="V74" s="344"/>
      <c r="W74" s="218"/>
      <c r="X74" s="179"/>
      <c r="Y74" s="218"/>
      <c r="Z74" s="338"/>
    </row>
    <row r="75" spans="1:26" x14ac:dyDescent="0.4">
      <c r="A75" s="226"/>
      <c r="B75" s="229"/>
      <c r="C75" s="258"/>
      <c r="D75" s="212"/>
      <c r="E75" s="213"/>
      <c r="F75" s="236"/>
      <c r="G75" s="237"/>
      <c r="H75" s="238"/>
      <c r="I75" s="350"/>
      <c r="J75" s="353"/>
      <c r="K75" s="246"/>
      <c r="L75" s="218"/>
      <c r="M75" s="347"/>
      <c r="N75" s="218"/>
      <c r="O75" s="116"/>
      <c r="P75" s="341"/>
      <c r="Q75" s="249"/>
      <c r="R75" s="129"/>
      <c r="S75" s="341"/>
      <c r="T75" s="43">
        <f>ROUNDDOWN(R72,-3)</f>
        <v>0</v>
      </c>
      <c r="U75" s="24" t="s">
        <v>3</v>
      </c>
      <c r="V75" s="344"/>
      <c r="W75" s="218"/>
      <c r="X75" s="179"/>
      <c r="Y75" s="218"/>
      <c r="Z75" s="45" t="s">
        <v>10</v>
      </c>
    </row>
    <row r="76" spans="1:26" x14ac:dyDescent="0.4">
      <c r="A76" s="226"/>
      <c r="B76" s="229"/>
      <c r="C76" s="258"/>
      <c r="D76" s="215" t="s">
        <v>14</v>
      </c>
      <c r="E76" s="216"/>
      <c r="F76" s="236"/>
      <c r="G76" s="237"/>
      <c r="H76" s="238"/>
      <c r="I76" s="350"/>
      <c r="J76" s="353"/>
      <c r="K76" s="246"/>
      <c r="L76" s="218"/>
      <c r="M76" s="347"/>
      <c r="N76" s="218"/>
      <c r="O76" s="116"/>
      <c r="P76" s="341"/>
      <c r="Q76" s="249"/>
      <c r="R76" s="129"/>
      <c r="S76" s="341"/>
      <c r="T76" s="39"/>
      <c r="U76" s="40"/>
      <c r="V76" s="344"/>
      <c r="W76" s="218"/>
      <c r="X76" s="179"/>
      <c r="Y76" s="218"/>
      <c r="Z76" s="338"/>
    </row>
    <row r="77" spans="1:26" x14ac:dyDescent="0.4">
      <c r="A77" s="227"/>
      <c r="B77" s="230"/>
      <c r="C77" s="259"/>
      <c r="D77" s="243"/>
      <c r="E77" s="244"/>
      <c r="F77" s="239"/>
      <c r="G77" s="240"/>
      <c r="H77" s="241"/>
      <c r="I77" s="351"/>
      <c r="J77" s="354"/>
      <c r="K77" s="247"/>
      <c r="L77" s="219"/>
      <c r="M77" s="348"/>
      <c r="N77" s="219"/>
      <c r="O77" s="117"/>
      <c r="P77" s="342"/>
      <c r="Q77" s="250"/>
      <c r="R77" s="130"/>
      <c r="S77" s="342"/>
      <c r="T77" s="41"/>
      <c r="U77" s="42"/>
      <c r="V77" s="345"/>
      <c r="W77" s="219"/>
      <c r="X77" s="180"/>
      <c r="Y77" s="219"/>
      <c r="Z77" s="339"/>
    </row>
    <row r="78" spans="1:26" x14ac:dyDescent="0.4">
      <c r="A78" s="225"/>
      <c r="B78" s="228"/>
      <c r="C78" s="257" t="s">
        <v>76</v>
      </c>
      <c r="D78" s="231" t="s">
        <v>11</v>
      </c>
      <c r="E78" s="232"/>
      <c r="F78" s="233"/>
      <c r="G78" s="234"/>
      <c r="H78" s="235"/>
      <c r="I78" s="349"/>
      <c r="J78" s="352" t="s">
        <v>3</v>
      </c>
      <c r="K78" s="245">
        <f>I78*MIN(1,$C$6/$C$5)</f>
        <v>0</v>
      </c>
      <c r="L78" s="217" t="s">
        <v>3</v>
      </c>
      <c r="M78" s="346"/>
      <c r="N78" s="217" t="s">
        <v>52</v>
      </c>
      <c r="O78" s="115"/>
      <c r="P78" s="340" t="s">
        <v>3</v>
      </c>
      <c r="Q78" s="248" t="s">
        <v>76</v>
      </c>
      <c r="R78" s="128"/>
      <c r="S78" s="340" t="s">
        <v>3</v>
      </c>
      <c r="T78" s="26" t="s">
        <v>27</v>
      </c>
      <c r="U78" s="27"/>
      <c r="V78" s="343">
        <f>MIN(T79,T81)</f>
        <v>0</v>
      </c>
      <c r="W78" s="217" t="s">
        <v>3</v>
      </c>
      <c r="X78" s="179"/>
      <c r="Y78" s="218" t="s">
        <v>3</v>
      </c>
      <c r="Z78" s="22" t="s">
        <v>9</v>
      </c>
    </row>
    <row r="79" spans="1:26" x14ac:dyDescent="0.4">
      <c r="A79" s="226"/>
      <c r="B79" s="229"/>
      <c r="C79" s="258"/>
      <c r="D79" s="212"/>
      <c r="E79" s="213"/>
      <c r="F79" s="236"/>
      <c r="G79" s="237"/>
      <c r="H79" s="238"/>
      <c r="I79" s="350"/>
      <c r="J79" s="353"/>
      <c r="K79" s="246"/>
      <c r="L79" s="218"/>
      <c r="M79" s="347"/>
      <c r="N79" s="218"/>
      <c r="O79" s="116"/>
      <c r="P79" s="341"/>
      <c r="Q79" s="249"/>
      <c r="R79" s="129"/>
      <c r="S79" s="341"/>
      <c r="T79" s="25">
        <f>ROUNDDOWN(K78,-3)</f>
        <v>0</v>
      </c>
      <c r="U79" s="24" t="s">
        <v>3</v>
      </c>
      <c r="V79" s="344"/>
      <c r="W79" s="218"/>
      <c r="X79" s="179"/>
      <c r="Y79" s="218"/>
      <c r="Z79" s="338"/>
    </row>
    <row r="80" spans="1:26" x14ac:dyDescent="0.4">
      <c r="A80" s="226"/>
      <c r="B80" s="229"/>
      <c r="C80" s="258"/>
      <c r="D80" s="215" t="s">
        <v>12</v>
      </c>
      <c r="E80" s="216"/>
      <c r="F80" s="236"/>
      <c r="G80" s="237"/>
      <c r="H80" s="238"/>
      <c r="I80" s="350"/>
      <c r="J80" s="353"/>
      <c r="K80" s="246"/>
      <c r="L80" s="218"/>
      <c r="M80" s="347"/>
      <c r="N80" s="218"/>
      <c r="O80" s="116"/>
      <c r="P80" s="341"/>
      <c r="Q80" s="249"/>
      <c r="R80" s="129"/>
      <c r="S80" s="341"/>
      <c r="T80" s="215" t="s">
        <v>15</v>
      </c>
      <c r="U80" s="216"/>
      <c r="V80" s="344"/>
      <c r="W80" s="218"/>
      <c r="X80" s="179"/>
      <c r="Y80" s="218"/>
      <c r="Z80" s="338"/>
    </row>
    <row r="81" spans="1:26" x14ac:dyDescent="0.4">
      <c r="A81" s="226"/>
      <c r="B81" s="229"/>
      <c r="C81" s="258"/>
      <c r="D81" s="212"/>
      <c r="E81" s="213"/>
      <c r="F81" s="236"/>
      <c r="G81" s="237"/>
      <c r="H81" s="238"/>
      <c r="I81" s="350"/>
      <c r="J81" s="353"/>
      <c r="K81" s="246"/>
      <c r="L81" s="218"/>
      <c r="M81" s="347"/>
      <c r="N81" s="218"/>
      <c r="O81" s="116"/>
      <c r="P81" s="341"/>
      <c r="Q81" s="249"/>
      <c r="R81" s="129"/>
      <c r="S81" s="341"/>
      <c r="T81" s="43">
        <f>ROUNDDOWN(R78,-3)</f>
        <v>0</v>
      </c>
      <c r="U81" s="24" t="s">
        <v>3</v>
      </c>
      <c r="V81" s="344"/>
      <c r="W81" s="218"/>
      <c r="X81" s="179"/>
      <c r="Y81" s="218"/>
      <c r="Z81" s="45" t="s">
        <v>10</v>
      </c>
    </row>
    <row r="82" spans="1:26" x14ac:dyDescent="0.4">
      <c r="A82" s="226"/>
      <c r="B82" s="229"/>
      <c r="C82" s="258"/>
      <c r="D82" s="215" t="s">
        <v>14</v>
      </c>
      <c r="E82" s="216"/>
      <c r="F82" s="236"/>
      <c r="G82" s="237"/>
      <c r="H82" s="238"/>
      <c r="I82" s="350"/>
      <c r="J82" s="353"/>
      <c r="K82" s="246"/>
      <c r="L82" s="218"/>
      <c r="M82" s="347"/>
      <c r="N82" s="218"/>
      <c r="O82" s="116"/>
      <c r="P82" s="341"/>
      <c r="Q82" s="249"/>
      <c r="R82" s="129"/>
      <c r="S82" s="341"/>
      <c r="T82" s="39"/>
      <c r="U82" s="40"/>
      <c r="V82" s="344"/>
      <c r="W82" s="218"/>
      <c r="X82" s="179"/>
      <c r="Y82" s="218"/>
      <c r="Z82" s="338"/>
    </row>
    <row r="83" spans="1:26" x14ac:dyDescent="0.4">
      <c r="A83" s="227"/>
      <c r="B83" s="230"/>
      <c r="C83" s="259"/>
      <c r="D83" s="243"/>
      <c r="E83" s="244"/>
      <c r="F83" s="239"/>
      <c r="G83" s="240"/>
      <c r="H83" s="241"/>
      <c r="I83" s="351"/>
      <c r="J83" s="354"/>
      <c r="K83" s="247"/>
      <c r="L83" s="219"/>
      <c r="M83" s="348"/>
      <c r="N83" s="219"/>
      <c r="O83" s="117"/>
      <c r="P83" s="342"/>
      <c r="Q83" s="250"/>
      <c r="R83" s="130"/>
      <c r="S83" s="342"/>
      <c r="T83" s="41"/>
      <c r="U83" s="42"/>
      <c r="V83" s="345"/>
      <c r="W83" s="219"/>
      <c r="X83" s="179"/>
      <c r="Y83" s="218"/>
      <c r="Z83" s="339"/>
    </row>
    <row r="84" spans="1:26" x14ac:dyDescent="0.4">
      <c r="A84" s="225"/>
      <c r="B84" s="228"/>
      <c r="C84" s="257" t="s">
        <v>76</v>
      </c>
      <c r="D84" s="231" t="s">
        <v>11</v>
      </c>
      <c r="E84" s="232"/>
      <c r="F84" s="233"/>
      <c r="G84" s="234"/>
      <c r="H84" s="235"/>
      <c r="I84" s="349"/>
      <c r="J84" s="352" t="s">
        <v>3</v>
      </c>
      <c r="K84" s="245">
        <f>I84*MIN(1,$C$6/$C$5)</f>
        <v>0</v>
      </c>
      <c r="L84" s="217" t="s">
        <v>3</v>
      </c>
      <c r="M84" s="346"/>
      <c r="N84" s="217" t="s">
        <v>52</v>
      </c>
      <c r="O84" s="115"/>
      <c r="P84" s="340" t="s">
        <v>3</v>
      </c>
      <c r="Q84" s="248" t="s">
        <v>76</v>
      </c>
      <c r="R84" s="128"/>
      <c r="S84" s="340" t="s">
        <v>3</v>
      </c>
      <c r="T84" s="26" t="s">
        <v>27</v>
      </c>
      <c r="U84" s="27"/>
      <c r="V84" s="343">
        <f>MIN(T85,T87)</f>
        <v>0</v>
      </c>
      <c r="W84" s="217" t="s">
        <v>3</v>
      </c>
      <c r="X84" s="178"/>
      <c r="Y84" s="217" t="s">
        <v>3</v>
      </c>
      <c r="Z84" s="22" t="s">
        <v>9</v>
      </c>
    </row>
    <row r="85" spans="1:26" x14ac:dyDescent="0.4">
      <c r="A85" s="226"/>
      <c r="B85" s="229"/>
      <c r="C85" s="258"/>
      <c r="D85" s="212"/>
      <c r="E85" s="213"/>
      <c r="F85" s="236"/>
      <c r="G85" s="237"/>
      <c r="H85" s="238"/>
      <c r="I85" s="350"/>
      <c r="J85" s="353"/>
      <c r="K85" s="246"/>
      <c r="L85" s="218"/>
      <c r="M85" s="347"/>
      <c r="N85" s="218"/>
      <c r="O85" s="116"/>
      <c r="P85" s="341"/>
      <c r="Q85" s="249"/>
      <c r="R85" s="129"/>
      <c r="S85" s="341"/>
      <c r="T85" s="25">
        <f>ROUNDDOWN(K84,-3)</f>
        <v>0</v>
      </c>
      <c r="U85" s="24" t="s">
        <v>3</v>
      </c>
      <c r="V85" s="344"/>
      <c r="W85" s="218"/>
      <c r="X85" s="179"/>
      <c r="Y85" s="218"/>
      <c r="Z85" s="338"/>
    </row>
    <row r="86" spans="1:26" x14ac:dyDescent="0.4">
      <c r="A86" s="226"/>
      <c r="B86" s="229"/>
      <c r="C86" s="258"/>
      <c r="D86" s="215" t="s">
        <v>12</v>
      </c>
      <c r="E86" s="216"/>
      <c r="F86" s="236"/>
      <c r="G86" s="237"/>
      <c r="H86" s="238"/>
      <c r="I86" s="350"/>
      <c r="J86" s="353"/>
      <c r="K86" s="246"/>
      <c r="L86" s="218"/>
      <c r="M86" s="347"/>
      <c r="N86" s="218"/>
      <c r="O86" s="116"/>
      <c r="P86" s="341"/>
      <c r="Q86" s="249"/>
      <c r="R86" s="129"/>
      <c r="S86" s="341"/>
      <c r="T86" s="215" t="s">
        <v>15</v>
      </c>
      <c r="U86" s="216"/>
      <c r="V86" s="344"/>
      <c r="W86" s="218"/>
      <c r="X86" s="179"/>
      <c r="Y86" s="218"/>
      <c r="Z86" s="338"/>
    </row>
    <row r="87" spans="1:26" x14ac:dyDescent="0.4">
      <c r="A87" s="226"/>
      <c r="B87" s="229"/>
      <c r="C87" s="258"/>
      <c r="D87" s="212"/>
      <c r="E87" s="213"/>
      <c r="F87" s="236"/>
      <c r="G87" s="237"/>
      <c r="H87" s="238"/>
      <c r="I87" s="350"/>
      <c r="J87" s="353"/>
      <c r="K87" s="246"/>
      <c r="L87" s="218"/>
      <c r="M87" s="347"/>
      <c r="N87" s="218"/>
      <c r="O87" s="116"/>
      <c r="P87" s="341"/>
      <c r="Q87" s="249"/>
      <c r="R87" s="129"/>
      <c r="S87" s="341"/>
      <c r="T87" s="43">
        <f>ROUNDDOWN(R84,-3)</f>
        <v>0</v>
      </c>
      <c r="U87" s="24" t="s">
        <v>3</v>
      </c>
      <c r="V87" s="344"/>
      <c r="W87" s="218"/>
      <c r="X87" s="179"/>
      <c r="Y87" s="218"/>
      <c r="Z87" s="45" t="s">
        <v>10</v>
      </c>
    </row>
    <row r="88" spans="1:26" x14ac:dyDescent="0.4">
      <c r="A88" s="226"/>
      <c r="B88" s="229"/>
      <c r="C88" s="258"/>
      <c r="D88" s="215" t="s">
        <v>14</v>
      </c>
      <c r="E88" s="216"/>
      <c r="F88" s="236"/>
      <c r="G88" s="237"/>
      <c r="H88" s="238"/>
      <c r="I88" s="350"/>
      <c r="J88" s="353"/>
      <c r="K88" s="246"/>
      <c r="L88" s="218"/>
      <c r="M88" s="347"/>
      <c r="N88" s="218"/>
      <c r="O88" s="116"/>
      <c r="P88" s="341"/>
      <c r="Q88" s="249"/>
      <c r="R88" s="129"/>
      <c r="S88" s="341"/>
      <c r="T88" s="39"/>
      <c r="U88" s="40"/>
      <c r="V88" s="344"/>
      <c r="W88" s="218"/>
      <c r="X88" s="179"/>
      <c r="Y88" s="218"/>
      <c r="Z88" s="338"/>
    </row>
    <row r="89" spans="1:26" x14ac:dyDescent="0.4">
      <c r="A89" s="227"/>
      <c r="B89" s="230"/>
      <c r="C89" s="259"/>
      <c r="D89" s="243"/>
      <c r="E89" s="244"/>
      <c r="F89" s="239"/>
      <c r="G89" s="240"/>
      <c r="H89" s="241"/>
      <c r="I89" s="351"/>
      <c r="J89" s="354"/>
      <c r="K89" s="247"/>
      <c r="L89" s="219"/>
      <c r="M89" s="348"/>
      <c r="N89" s="219"/>
      <c r="O89" s="117"/>
      <c r="P89" s="342"/>
      <c r="Q89" s="250"/>
      <c r="R89" s="130"/>
      <c r="S89" s="342"/>
      <c r="T89" s="41"/>
      <c r="U89" s="42"/>
      <c r="V89" s="345"/>
      <c r="W89" s="219"/>
      <c r="X89" s="180"/>
      <c r="Y89" s="219"/>
      <c r="Z89" s="339"/>
    </row>
    <row r="90" spans="1:26" x14ac:dyDescent="0.4">
      <c r="A90" s="225"/>
      <c r="B90" s="228"/>
      <c r="C90" s="257" t="s">
        <v>76</v>
      </c>
      <c r="D90" s="231" t="s">
        <v>11</v>
      </c>
      <c r="E90" s="232"/>
      <c r="F90" s="233"/>
      <c r="G90" s="234"/>
      <c r="H90" s="235"/>
      <c r="I90" s="349"/>
      <c r="J90" s="352" t="s">
        <v>3</v>
      </c>
      <c r="K90" s="245">
        <f>I90*MIN(1,$C$6/$C$5)</f>
        <v>0</v>
      </c>
      <c r="L90" s="217" t="s">
        <v>3</v>
      </c>
      <c r="M90" s="346"/>
      <c r="N90" s="217" t="s">
        <v>52</v>
      </c>
      <c r="O90" s="115"/>
      <c r="P90" s="340" t="s">
        <v>3</v>
      </c>
      <c r="Q90" s="248" t="s">
        <v>76</v>
      </c>
      <c r="R90" s="128"/>
      <c r="S90" s="340" t="s">
        <v>3</v>
      </c>
      <c r="T90" s="26" t="s">
        <v>27</v>
      </c>
      <c r="U90" s="27"/>
      <c r="V90" s="343">
        <f>MIN(T91,T93)</f>
        <v>0</v>
      </c>
      <c r="W90" s="217" t="s">
        <v>3</v>
      </c>
      <c r="X90" s="179"/>
      <c r="Y90" s="218" t="s">
        <v>3</v>
      </c>
      <c r="Z90" s="22" t="s">
        <v>9</v>
      </c>
    </row>
    <row r="91" spans="1:26" x14ac:dyDescent="0.4">
      <c r="A91" s="226"/>
      <c r="B91" s="229"/>
      <c r="C91" s="258"/>
      <c r="D91" s="212"/>
      <c r="E91" s="213"/>
      <c r="F91" s="236"/>
      <c r="G91" s="237"/>
      <c r="H91" s="238"/>
      <c r="I91" s="350"/>
      <c r="J91" s="353"/>
      <c r="K91" s="246"/>
      <c r="L91" s="218"/>
      <c r="M91" s="347"/>
      <c r="N91" s="218"/>
      <c r="O91" s="116"/>
      <c r="P91" s="341"/>
      <c r="Q91" s="249"/>
      <c r="R91" s="129"/>
      <c r="S91" s="341"/>
      <c r="T91" s="25">
        <f>ROUNDDOWN(K90,-3)</f>
        <v>0</v>
      </c>
      <c r="U91" s="24" t="s">
        <v>3</v>
      </c>
      <c r="V91" s="344"/>
      <c r="W91" s="218"/>
      <c r="X91" s="179"/>
      <c r="Y91" s="218"/>
      <c r="Z91" s="338"/>
    </row>
    <row r="92" spans="1:26" x14ac:dyDescent="0.4">
      <c r="A92" s="226"/>
      <c r="B92" s="229"/>
      <c r="C92" s="258"/>
      <c r="D92" s="215" t="s">
        <v>12</v>
      </c>
      <c r="E92" s="216"/>
      <c r="F92" s="236"/>
      <c r="G92" s="237"/>
      <c r="H92" s="238"/>
      <c r="I92" s="350"/>
      <c r="J92" s="353"/>
      <c r="K92" s="246"/>
      <c r="L92" s="218"/>
      <c r="M92" s="347"/>
      <c r="N92" s="218"/>
      <c r="O92" s="116"/>
      <c r="P92" s="341"/>
      <c r="Q92" s="249"/>
      <c r="R92" s="129"/>
      <c r="S92" s="341"/>
      <c r="T92" s="215" t="s">
        <v>15</v>
      </c>
      <c r="U92" s="216"/>
      <c r="V92" s="344"/>
      <c r="W92" s="218"/>
      <c r="X92" s="179"/>
      <c r="Y92" s="218"/>
      <c r="Z92" s="338"/>
    </row>
    <row r="93" spans="1:26" x14ac:dyDescent="0.4">
      <c r="A93" s="226"/>
      <c r="B93" s="229"/>
      <c r="C93" s="258"/>
      <c r="D93" s="212"/>
      <c r="E93" s="213"/>
      <c r="F93" s="236"/>
      <c r="G93" s="237"/>
      <c r="H93" s="238"/>
      <c r="I93" s="350"/>
      <c r="J93" s="353"/>
      <c r="K93" s="246"/>
      <c r="L93" s="218"/>
      <c r="M93" s="347"/>
      <c r="N93" s="218"/>
      <c r="O93" s="116"/>
      <c r="P93" s="341"/>
      <c r="Q93" s="249"/>
      <c r="R93" s="129"/>
      <c r="S93" s="341"/>
      <c r="T93" s="43">
        <f>ROUNDDOWN(R90,-3)</f>
        <v>0</v>
      </c>
      <c r="U93" s="24" t="s">
        <v>3</v>
      </c>
      <c r="V93" s="344"/>
      <c r="W93" s="218"/>
      <c r="X93" s="179"/>
      <c r="Y93" s="218"/>
      <c r="Z93" s="45" t="s">
        <v>10</v>
      </c>
    </row>
    <row r="94" spans="1:26" x14ac:dyDescent="0.4">
      <c r="A94" s="226"/>
      <c r="B94" s="229"/>
      <c r="C94" s="258"/>
      <c r="D94" s="215" t="s">
        <v>14</v>
      </c>
      <c r="E94" s="216"/>
      <c r="F94" s="236"/>
      <c r="G94" s="237"/>
      <c r="H94" s="238"/>
      <c r="I94" s="350"/>
      <c r="J94" s="353"/>
      <c r="K94" s="246"/>
      <c r="L94" s="218"/>
      <c r="M94" s="347"/>
      <c r="N94" s="218"/>
      <c r="O94" s="116"/>
      <c r="P94" s="341"/>
      <c r="Q94" s="249"/>
      <c r="R94" s="129"/>
      <c r="S94" s="341"/>
      <c r="T94" s="39"/>
      <c r="U94" s="40"/>
      <c r="V94" s="344"/>
      <c r="W94" s="218"/>
      <c r="X94" s="179"/>
      <c r="Y94" s="218"/>
      <c r="Z94" s="338"/>
    </row>
    <row r="95" spans="1:26" x14ac:dyDescent="0.4">
      <c r="A95" s="227"/>
      <c r="B95" s="230"/>
      <c r="C95" s="259"/>
      <c r="D95" s="243"/>
      <c r="E95" s="244"/>
      <c r="F95" s="239"/>
      <c r="G95" s="240"/>
      <c r="H95" s="241"/>
      <c r="I95" s="351"/>
      <c r="J95" s="354"/>
      <c r="K95" s="247"/>
      <c r="L95" s="219"/>
      <c r="M95" s="348"/>
      <c r="N95" s="219"/>
      <c r="O95" s="117"/>
      <c r="P95" s="342"/>
      <c r="Q95" s="250"/>
      <c r="R95" s="130"/>
      <c r="S95" s="342"/>
      <c r="T95" s="41"/>
      <c r="U95" s="42"/>
      <c r="V95" s="345"/>
      <c r="W95" s="219"/>
      <c r="X95" s="179"/>
      <c r="Y95" s="218"/>
      <c r="Z95" s="339"/>
    </row>
    <row r="96" spans="1:26" x14ac:dyDescent="0.4">
      <c r="A96" s="225"/>
      <c r="B96" s="228"/>
      <c r="C96" s="257" t="s">
        <v>76</v>
      </c>
      <c r="D96" s="231" t="s">
        <v>11</v>
      </c>
      <c r="E96" s="232"/>
      <c r="F96" s="233"/>
      <c r="G96" s="234"/>
      <c r="H96" s="235"/>
      <c r="I96" s="349"/>
      <c r="J96" s="352" t="s">
        <v>3</v>
      </c>
      <c r="K96" s="245">
        <f>I96*MIN(1,$C$6/$C$5)</f>
        <v>0</v>
      </c>
      <c r="L96" s="217" t="s">
        <v>3</v>
      </c>
      <c r="M96" s="346"/>
      <c r="N96" s="217" t="s">
        <v>52</v>
      </c>
      <c r="O96" s="115"/>
      <c r="P96" s="340" t="s">
        <v>3</v>
      </c>
      <c r="Q96" s="248" t="s">
        <v>76</v>
      </c>
      <c r="R96" s="128"/>
      <c r="S96" s="340" t="s">
        <v>3</v>
      </c>
      <c r="T96" s="26" t="s">
        <v>27</v>
      </c>
      <c r="U96" s="27"/>
      <c r="V96" s="343">
        <f>MIN(T97,T99)</f>
        <v>0</v>
      </c>
      <c r="W96" s="217" t="s">
        <v>3</v>
      </c>
      <c r="X96" s="178"/>
      <c r="Y96" s="217" t="s">
        <v>3</v>
      </c>
      <c r="Z96" s="22" t="s">
        <v>9</v>
      </c>
    </row>
    <row r="97" spans="1:26" x14ac:dyDescent="0.4">
      <c r="A97" s="226"/>
      <c r="B97" s="229"/>
      <c r="C97" s="258"/>
      <c r="D97" s="212"/>
      <c r="E97" s="213"/>
      <c r="F97" s="236"/>
      <c r="G97" s="237"/>
      <c r="H97" s="238"/>
      <c r="I97" s="350"/>
      <c r="J97" s="353"/>
      <c r="K97" s="246"/>
      <c r="L97" s="218"/>
      <c r="M97" s="347"/>
      <c r="N97" s="218"/>
      <c r="O97" s="116"/>
      <c r="P97" s="341"/>
      <c r="Q97" s="249"/>
      <c r="R97" s="129"/>
      <c r="S97" s="341"/>
      <c r="T97" s="25">
        <f>ROUNDDOWN(K96,-3)</f>
        <v>0</v>
      </c>
      <c r="U97" s="24" t="s">
        <v>3</v>
      </c>
      <c r="V97" s="344"/>
      <c r="W97" s="218"/>
      <c r="X97" s="179"/>
      <c r="Y97" s="218"/>
      <c r="Z97" s="338"/>
    </row>
    <row r="98" spans="1:26" x14ac:dyDescent="0.4">
      <c r="A98" s="226"/>
      <c r="B98" s="229"/>
      <c r="C98" s="258"/>
      <c r="D98" s="215" t="s">
        <v>12</v>
      </c>
      <c r="E98" s="216"/>
      <c r="F98" s="236"/>
      <c r="G98" s="237"/>
      <c r="H98" s="238"/>
      <c r="I98" s="350"/>
      <c r="J98" s="353"/>
      <c r="K98" s="246"/>
      <c r="L98" s="218"/>
      <c r="M98" s="347"/>
      <c r="N98" s="218"/>
      <c r="O98" s="116"/>
      <c r="P98" s="341"/>
      <c r="Q98" s="249"/>
      <c r="R98" s="129"/>
      <c r="S98" s="341"/>
      <c r="T98" s="215" t="s">
        <v>15</v>
      </c>
      <c r="U98" s="216"/>
      <c r="V98" s="344"/>
      <c r="W98" s="218"/>
      <c r="X98" s="179"/>
      <c r="Y98" s="218"/>
      <c r="Z98" s="338"/>
    </row>
    <row r="99" spans="1:26" x14ac:dyDescent="0.4">
      <c r="A99" s="226"/>
      <c r="B99" s="229"/>
      <c r="C99" s="258"/>
      <c r="D99" s="212"/>
      <c r="E99" s="213"/>
      <c r="F99" s="236"/>
      <c r="G99" s="237"/>
      <c r="H99" s="238"/>
      <c r="I99" s="350"/>
      <c r="J99" s="353"/>
      <c r="K99" s="246"/>
      <c r="L99" s="218"/>
      <c r="M99" s="347"/>
      <c r="N99" s="218"/>
      <c r="O99" s="116"/>
      <c r="P99" s="341"/>
      <c r="Q99" s="249"/>
      <c r="R99" s="129"/>
      <c r="S99" s="341"/>
      <c r="T99" s="43">
        <f>ROUNDDOWN(R96,-3)</f>
        <v>0</v>
      </c>
      <c r="U99" s="24" t="s">
        <v>3</v>
      </c>
      <c r="V99" s="344"/>
      <c r="W99" s="218"/>
      <c r="X99" s="179"/>
      <c r="Y99" s="218"/>
      <c r="Z99" s="45" t="s">
        <v>10</v>
      </c>
    </row>
    <row r="100" spans="1:26" x14ac:dyDescent="0.4">
      <c r="A100" s="226"/>
      <c r="B100" s="229"/>
      <c r="C100" s="258"/>
      <c r="D100" s="215" t="s">
        <v>14</v>
      </c>
      <c r="E100" s="216"/>
      <c r="F100" s="236"/>
      <c r="G100" s="237"/>
      <c r="H100" s="238"/>
      <c r="I100" s="350"/>
      <c r="J100" s="353"/>
      <c r="K100" s="246"/>
      <c r="L100" s="218"/>
      <c r="M100" s="347"/>
      <c r="N100" s="218"/>
      <c r="O100" s="116"/>
      <c r="P100" s="341"/>
      <c r="Q100" s="249"/>
      <c r="R100" s="129"/>
      <c r="S100" s="341"/>
      <c r="T100" s="39"/>
      <c r="U100" s="40"/>
      <c r="V100" s="344"/>
      <c r="W100" s="218"/>
      <c r="X100" s="179"/>
      <c r="Y100" s="218"/>
      <c r="Z100" s="338"/>
    </row>
    <row r="101" spans="1:26" x14ac:dyDescent="0.4">
      <c r="A101" s="227"/>
      <c r="B101" s="230"/>
      <c r="C101" s="259"/>
      <c r="D101" s="243"/>
      <c r="E101" s="244"/>
      <c r="F101" s="239"/>
      <c r="G101" s="240"/>
      <c r="H101" s="241"/>
      <c r="I101" s="351"/>
      <c r="J101" s="354"/>
      <c r="K101" s="247"/>
      <c r="L101" s="219"/>
      <c r="M101" s="348"/>
      <c r="N101" s="219"/>
      <c r="O101" s="117"/>
      <c r="P101" s="342"/>
      <c r="Q101" s="250"/>
      <c r="R101" s="130"/>
      <c r="S101" s="342"/>
      <c r="T101" s="41"/>
      <c r="U101" s="42"/>
      <c r="V101" s="345"/>
      <c r="W101" s="219"/>
      <c r="X101" s="180"/>
      <c r="Y101" s="219"/>
      <c r="Z101" s="339"/>
    </row>
    <row r="102" spans="1:26" x14ac:dyDescent="0.4">
      <c r="A102" s="225"/>
      <c r="B102" s="228"/>
      <c r="C102" s="257" t="s">
        <v>76</v>
      </c>
      <c r="D102" s="231" t="s">
        <v>11</v>
      </c>
      <c r="E102" s="232"/>
      <c r="F102" s="233"/>
      <c r="G102" s="234"/>
      <c r="H102" s="235"/>
      <c r="I102" s="349"/>
      <c r="J102" s="352" t="s">
        <v>3</v>
      </c>
      <c r="K102" s="245">
        <f>I102*MIN(1,$C$6/$C$5)</f>
        <v>0</v>
      </c>
      <c r="L102" s="217" t="s">
        <v>3</v>
      </c>
      <c r="M102" s="346"/>
      <c r="N102" s="217" t="s">
        <v>52</v>
      </c>
      <c r="O102" s="115"/>
      <c r="P102" s="340" t="s">
        <v>3</v>
      </c>
      <c r="Q102" s="248" t="s">
        <v>76</v>
      </c>
      <c r="R102" s="128"/>
      <c r="S102" s="340" t="s">
        <v>3</v>
      </c>
      <c r="T102" s="26" t="s">
        <v>27</v>
      </c>
      <c r="U102" s="27"/>
      <c r="V102" s="343">
        <f>MIN(T103,T105)</f>
        <v>0</v>
      </c>
      <c r="W102" s="217" t="s">
        <v>3</v>
      </c>
      <c r="X102" s="179"/>
      <c r="Y102" s="218" t="s">
        <v>3</v>
      </c>
      <c r="Z102" s="22" t="s">
        <v>9</v>
      </c>
    </row>
    <row r="103" spans="1:26" x14ac:dyDescent="0.4">
      <c r="A103" s="226"/>
      <c r="B103" s="229"/>
      <c r="C103" s="258"/>
      <c r="D103" s="212"/>
      <c r="E103" s="213"/>
      <c r="F103" s="236"/>
      <c r="G103" s="237"/>
      <c r="H103" s="238"/>
      <c r="I103" s="350"/>
      <c r="J103" s="353"/>
      <c r="K103" s="246"/>
      <c r="L103" s="218"/>
      <c r="M103" s="347"/>
      <c r="N103" s="218"/>
      <c r="O103" s="116"/>
      <c r="P103" s="341"/>
      <c r="Q103" s="249"/>
      <c r="R103" s="129"/>
      <c r="S103" s="341"/>
      <c r="T103" s="25">
        <f>ROUNDDOWN(K102,-3)</f>
        <v>0</v>
      </c>
      <c r="U103" s="24" t="s">
        <v>3</v>
      </c>
      <c r="V103" s="344"/>
      <c r="W103" s="218"/>
      <c r="X103" s="179"/>
      <c r="Y103" s="218"/>
      <c r="Z103" s="338"/>
    </row>
    <row r="104" spans="1:26" x14ac:dyDescent="0.4">
      <c r="A104" s="226"/>
      <c r="B104" s="229"/>
      <c r="C104" s="258"/>
      <c r="D104" s="215" t="s">
        <v>12</v>
      </c>
      <c r="E104" s="216"/>
      <c r="F104" s="236"/>
      <c r="G104" s="237"/>
      <c r="H104" s="238"/>
      <c r="I104" s="350"/>
      <c r="J104" s="353"/>
      <c r="K104" s="246"/>
      <c r="L104" s="218"/>
      <c r="M104" s="347"/>
      <c r="N104" s="218"/>
      <c r="O104" s="116"/>
      <c r="P104" s="341"/>
      <c r="Q104" s="249"/>
      <c r="R104" s="129"/>
      <c r="S104" s="341"/>
      <c r="T104" s="215" t="s">
        <v>15</v>
      </c>
      <c r="U104" s="216"/>
      <c r="V104" s="344"/>
      <c r="W104" s="218"/>
      <c r="X104" s="179"/>
      <c r="Y104" s="218"/>
      <c r="Z104" s="338"/>
    </row>
    <row r="105" spans="1:26" x14ac:dyDescent="0.4">
      <c r="A105" s="226"/>
      <c r="B105" s="229"/>
      <c r="C105" s="258"/>
      <c r="D105" s="212"/>
      <c r="E105" s="213"/>
      <c r="F105" s="236"/>
      <c r="G105" s="237"/>
      <c r="H105" s="238"/>
      <c r="I105" s="350"/>
      <c r="J105" s="353"/>
      <c r="K105" s="246"/>
      <c r="L105" s="218"/>
      <c r="M105" s="347"/>
      <c r="N105" s="218"/>
      <c r="O105" s="116"/>
      <c r="P105" s="341"/>
      <c r="Q105" s="249"/>
      <c r="R105" s="129"/>
      <c r="S105" s="341"/>
      <c r="T105" s="43">
        <f>ROUNDDOWN(R102,-3)</f>
        <v>0</v>
      </c>
      <c r="U105" s="24" t="s">
        <v>3</v>
      </c>
      <c r="V105" s="344"/>
      <c r="W105" s="218"/>
      <c r="X105" s="179"/>
      <c r="Y105" s="218"/>
      <c r="Z105" s="45" t="s">
        <v>10</v>
      </c>
    </row>
    <row r="106" spans="1:26" x14ac:dyDescent="0.4">
      <c r="A106" s="226"/>
      <c r="B106" s="229"/>
      <c r="C106" s="258"/>
      <c r="D106" s="215" t="s">
        <v>14</v>
      </c>
      <c r="E106" s="216"/>
      <c r="F106" s="236"/>
      <c r="G106" s="237"/>
      <c r="H106" s="238"/>
      <c r="I106" s="350"/>
      <c r="J106" s="353"/>
      <c r="K106" s="246"/>
      <c r="L106" s="218"/>
      <c r="M106" s="347"/>
      <c r="N106" s="218"/>
      <c r="O106" s="116"/>
      <c r="P106" s="341"/>
      <c r="Q106" s="249"/>
      <c r="R106" s="129"/>
      <c r="S106" s="341"/>
      <c r="T106" s="39"/>
      <c r="U106" s="40"/>
      <c r="V106" s="344"/>
      <c r="W106" s="218"/>
      <c r="X106" s="179"/>
      <c r="Y106" s="218"/>
      <c r="Z106" s="338"/>
    </row>
    <row r="107" spans="1:26" x14ac:dyDescent="0.4">
      <c r="A107" s="227"/>
      <c r="B107" s="230"/>
      <c r="C107" s="259"/>
      <c r="D107" s="243"/>
      <c r="E107" s="244"/>
      <c r="F107" s="239"/>
      <c r="G107" s="240"/>
      <c r="H107" s="241"/>
      <c r="I107" s="351"/>
      <c r="J107" s="354"/>
      <c r="K107" s="247"/>
      <c r="L107" s="219"/>
      <c r="M107" s="348"/>
      <c r="N107" s="219"/>
      <c r="O107" s="117"/>
      <c r="P107" s="342"/>
      <c r="Q107" s="250"/>
      <c r="R107" s="130"/>
      <c r="S107" s="342"/>
      <c r="T107" s="41"/>
      <c r="U107" s="42"/>
      <c r="V107" s="345"/>
      <c r="W107" s="219"/>
      <c r="X107" s="179"/>
      <c r="Y107" s="218"/>
      <c r="Z107" s="339"/>
    </row>
    <row r="108" spans="1:26" x14ac:dyDescent="0.4">
      <c r="A108" s="225"/>
      <c r="B108" s="228"/>
      <c r="C108" s="257" t="s">
        <v>76</v>
      </c>
      <c r="D108" s="231" t="s">
        <v>11</v>
      </c>
      <c r="E108" s="232"/>
      <c r="F108" s="233"/>
      <c r="G108" s="234"/>
      <c r="H108" s="235"/>
      <c r="I108" s="349"/>
      <c r="J108" s="352" t="s">
        <v>3</v>
      </c>
      <c r="K108" s="245">
        <f>I108*MIN(1,$C$6/$C$5)</f>
        <v>0</v>
      </c>
      <c r="L108" s="217" t="s">
        <v>3</v>
      </c>
      <c r="M108" s="346"/>
      <c r="N108" s="217" t="s">
        <v>52</v>
      </c>
      <c r="O108" s="115"/>
      <c r="P108" s="340" t="s">
        <v>3</v>
      </c>
      <c r="Q108" s="248" t="s">
        <v>76</v>
      </c>
      <c r="R108" s="128"/>
      <c r="S108" s="340" t="s">
        <v>3</v>
      </c>
      <c r="T108" s="26" t="s">
        <v>27</v>
      </c>
      <c r="U108" s="27"/>
      <c r="V108" s="343">
        <f>MIN(T109,T111)</f>
        <v>0</v>
      </c>
      <c r="W108" s="217" t="s">
        <v>3</v>
      </c>
      <c r="X108" s="178"/>
      <c r="Y108" s="217" t="s">
        <v>3</v>
      </c>
      <c r="Z108" s="22" t="s">
        <v>9</v>
      </c>
    </row>
    <row r="109" spans="1:26" x14ac:dyDescent="0.4">
      <c r="A109" s="226"/>
      <c r="B109" s="229"/>
      <c r="C109" s="258"/>
      <c r="D109" s="212"/>
      <c r="E109" s="213"/>
      <c r="F109" s="236"/>
      <c r="G109" s="237"/>
      <c r="H109" s="238"/>
      <c r="I109" s="350"/>
      <c r="J109" s="353"/>
      <c r="K109" s="246"/>
      <c r="L109" s="218"/>
      <c r="M109" s="347"/>
      <c r="N109" s="218"/>
      <c r="O109" s="116"/>
      <c r="P109" s="341"/>
      <c r="Q109" s="249"/>
      <c r="R109" s="129"/>
      <c r="S109" s="341"/>
      <c r="T109" s="25">
        <f>ROUNDDOWN(K108,-3)</f>
        <v>0</v>
      </c>
      <c r="U109" s="24" t="s">
        <v>3</v>
      </c>
      <c r="V109" s="344"/>
      <c r="W109" s="218"/>
      <c r="X109" s="179"/>
      <c r="Y109" s="218"/>
      <c r="Z109" s="338"/>
    </row>
    <row r="110" spans="1:26" x14ac:dyDescent="0.4">
      <c r="A110" s="226"/>
      <c r="B110" s="229"/>
      <c r="C110" s="258"/>
      <c r="D110" s="215" t="s">
        <v>12</v>
      </c>
      <c r="E110" s="216"/>
      <c r="F110" s="236"/>
      <c r="G110" s="237"/>
      <c r="H110" s="238"/>
      <c r="I110" s="350"/>
      <c r="J110" s="353"/>
      <c r="K110" s="246"/>
      <c r="L110" s="218"/>
      <c r="M110" s="347"/>
      <c r="N110" s="218"/>
      <c r="O110" s="116"/>
      <c r="P110" s="341"/>
      <c r="Q110" s="249"/>
      <c r="R110" s="129"/>
      <c r="S110" s="341"/>
      <c r="T110" s="215" t="s">
        <v>15</v>
      </c>
      <c r="U110" s="216"/>
      <c r="V110" s="344"/>
      <c r="W110" s="218"/>
      <c r="X110" s="179"/>
      <c r="Y110" s="218"/>
      <c r="Z110" s="338"/>
    </row>
    <row r="111" spans="1:26" x14ac:dyDescent="0.4">
      <c r="A111" s="226"/>
      <c r="B111" s="229"/>
      <c r="C111" s="258"/>
      <c r="D111" s="236"/>
      <c r="E111" s="238"/>
      <c r="F111" s="236"/>
      <c r="G111" s="237"/>
      <c r="H111" s="238"/>
      <c r="I111" s="350"/>
      <c r="J111" s="353"/>
      <c r="K111" s="246"/>
      <c r="L111" s="218"/>
      <c r="M111" s="347"/>
      <c r="N111" s="218"/>
      <c r="O111" s="116"/>
      <c r="P111" s="341"/>
      <c r="Q111" s="249"/>
      <c r="R111" s="129"/>
      <c r="S111" s="341"/>
      <c r="T111" s="43">
        <f>ROUNDDOWN(R108,-3)</f>
        <v>0</v>
      </c>
      <c r="U111" s="24" t="s">
        <v>3</v>
      </c>
      <c r="V111" s="344"/>
      <c r="W111" s="218"/>
      <c r="X111" s="179"/>
      <c r="Y111" s="218"/>
      <c r="Z111" s="45" t="s">
        <v>10</v>
      </c>
    </row>
    <row r="112" spans="1:26" x14ac:dyDescent="0.4">
      <c r="A112" s="226"/>
      <c r="B112" s="229"/>
      <c r="C112" s="258"/>
      <c r="D112" s="215" t="s">
        <v>14</v>
      </c>
      <c r="E112" s="216"/>
      <c r="F112" s="236"/>
      <c r="G112" s="237"/>
      <c r="H112" s="238"/>
      <c r="I112" s="350"/>
      <c r="J112" s="353"/>
      <c r="K112" s="246"/>
      <c r="L112" s="218"/>
      <c r="M112" s="347"/>
      <c r="N112" s="218"/>
      <c r="O112" s="116"/>
      <c r="P112" s="341"/>
      <c r="Q112" s="249"/>
      <c r="R112" s="129"/>
      <c r="S112" s="341"/>
      <c r="T112" s="39"/>
      <c r="U112" s="40"/>
      <c r="V112" s="344"/>
      <c r="W112" s="218"/>
      <c r="X112" s="179"/>
      <c r="Y112" s="218"/>
      <c r="Z112" s="338"/>
    </row>
    <row r="113" spans="1:26" x14ac:dyDescent="0.4">
      <c r="A113" s="227"/>
      <c r="B113" s="230"/>
      <c r="C113" s="259"/>
      <c r="D113" s="243"/>
      <c r="E113" s="244"/>
      <c r="F113" s="239"/>
      <c r="G113" s="240"/>
      <c r="H113" s="241"/>
      <c r="I113" s="351"/>
      <c r="J113" s="354"/>
      <c r="K113" s="247"/>
      <c r="L113" s="219"/>
      <c r="M113" s="348"/>
      <c r="N113" s="219"/>
      <c r="O113" s="117"/>
      <c r="P113" s="342"/>
      <c r="Q113" s="250"/>
      <c r="R113" s="130"/>
      <c r="S113" s="342"/>
      <c r="T113" s="41"/>
      <c r="U113" s="42"/>
      <c r="V113" s="345"/>
      <c r="W113" s="219"/>
      <c r="X113" s="180"/>
      <c r="Y113" s="219"/>
      <c r="Z113" s="339"/>
    </row>
    <row r="114" spans="1:26" x14ac:dyDescent="0.4">
      <c r="A114" s="225"/>
      <c r="B114" s="228"/>
      <c r="C114" s="257" t="s">
        <v>76</v>
      </c>
      <c r="D114" s="231" t="s">
        <v>11</v>
      </c>
      <c r="E114" s="232"/>
      <c r="F114" s="233"/>
      <c r="G114" s="234"/>
      <c r="H114" s="235"/>
      <c r="I114" s="349"/>
      <c r="J114" s="352" t="s">
        <v>3</v>
      </c>
      <c r="K114" s="245">
        <f t="shared" ref="K114" si="6">I114*MIN(1,$C$6/$C$5)</f>
        <v>0</v>
      </c>
      <c r="L114" s="217" t="s">
        <v>3</v>
      </c>
      <c r="M114" s="346"/>
      <c r="N114" s="217" t="s">
        <v>52</v>
      </c>
      <c r="O114" s="115"/>
      <c r="P114" s="340" t="s">
        <v>3</v>
      </c>
      <c r="Q114" s="248" t="s">
        <v>76</v>
      </c>
      <c r="R114" s="128"/>
      <c r="S114" s="340" t="s">
        <v>3</v>
      </c>
      <c r="T114" s="26" t="s">
        <v>27</v>
      </c>
      <c r="U114" s="27"/>
      <c r="V114" s="343">
        <f>MIN(T115,T117)</f>
        <v>0</v>
      </c>
      <c r="W114" s="217" t="s">
        <v>3</v>
      </c>
      <c r="X114" s="179"/>
      <c r="Y114" s="218" t="s">
        <v>3</v>
      </c>
      <c r="Z114" s="22" t="s">
        <v>9</v>
      </c>
    </row>
    <row r="115" spans="1:26" x14ac:dyDescent="0.4">
      <c r="A115" s="226"/>
      <c r="B115" s="229"/>
      <c r="C115" s="258"/>
      <c r="D115" s="212"/>
      <c r="E115" s="213"/>
      <c r="F115" s="236"/>
      <c r="G115" s="237"/>
      <c r="H115" s="238"/>
      <c r="I115" s="350"/>
      <c r="J115" s="353"/>
      <c r="K115" s="246"/>
      <c r="L115" s="218"/>
      <c r="M115" s="347"/>
      <c r="N115" s="218"/>
      <c r="O115" s="116"/>
      <c r="P115" s="341"/>
      <c r="Q115" s="249"/>
      <c r="R115" s="129"/>
      <c r="S115" s="341"/>
      <c r="T115" s="25">
        <f>ROUNDDOWN(K114,-3)</f>
        <v>0</v>
      </c>
      <c r="U115" s="24" t="s">
        <v>3</v>
      </c>
      <c r="V115" s="344"/>
      <c r="W115" s="218"/>
      <c r="X115" s="179"/>
      <c r="Y115" s="218"/>
      <c r="Z115" s="338"/>
    </row>
    <row r="116" spans="1:26" x14ac:dyDescent="0.4">
      <c r="A116" s="226"/>
      <c r="B116" s="229"/>
      <c r="C116" s="258"/>
      <c r="D116" s="215" t="s">
        <v>12</v>
      </c>
      <c r="E116" s="216"/>
      <c r="F116" s="236"/>
      <c r="G116" s="237"/>
      <c r="H116" s="238"/>
      <c r="I116" s="350"/>
      <c r="J116" s="353"/>
      <c r="K116" s="246"/>
      <c r="L116" s="218"/>
      <c r="M116" s="347"/>
      <c r="N116" s="218"/>
      <c r="O116" s="116"/>
      <c r="P116" s="341"/>
      <c r="Q116" s="249"/>
      <c r="R116" s="129"/>
      <c r="S116" s="341"/>
      <c r="T116" s="215" t="s">
        <v>15</v>
      </c>
      <c r="U116" s="216"/>
      <c r="V116" s="344"/>
      <c r="W116" s="218"/>
      <c r="X116" s="179"/>
      <c r="Y116" s="218"/>
      <c r="Z116" s="338"/>
    </row>
    <row r="117" spans="1:26" x14ac:dyDescent="0.4">
      <c r="A117" s="226"/>
      <c r="B117" s="229"/>
      <c r="C117" s="258"/>
      <c r="D117" s="212"/>
      <c r="E117" s="213"/>
      <c r="F117" s="236"/>
      <c r="G117" s="237"/>
      <c r="H117" s="238"/>
      <c r="I117" s="350"/>
      <c r="J117" s="353"/>
      <c r="K117" s="246"/>
      <c r="L117" s="218"/>
      <c r="M117" s="347"/>
      <c r="N117" s="218"/>
      <c r="O117" s="116"/>
      <c r="P117" s="341"/>
      <c r="Q117" s="249"/>
      <c r="R117" s="129"/>
      <c r="S117" s="341"/>
      <c r="T117" s="43">
        <f>ROUNDDOWN(R114,-3)</f>
        <v>0</v>
      </c>
      <c r="U117" s="24" t="s">
        <v>3</v>
      </c>
      <c r="V117" s="344"/>
      <c r="W117" s="218"/>
      <c r="X117" s="179"/>
      <c r="Y117" s="218"/>
      <c r="Z117" s="45" t="s">
        <v>10</v>
      </c>
    </row>
    <row r="118" spans="1:26" x14ac:dyDescent="0.4">
      <c r="A118" s="226"/>
      <c r="B118" s="229"/>
      <c r="C118" s="258"/>
      <c r="D118" s="215" t="s">
        <v>14</v>
      </c>
      <c r="E118" s="216"/>
      <c r="F118" s="236"/>
      <c r="G118" s="237"/>
      <c r="H118" s="238"/>
      <c r="I118" s="350"/>
      <c r="J118" s="353"/>
      <c r="K118" s="246"/>
      <c r="L118" s="218"/>
      <c r="M118" s="347"/>
      <c r="N118" s="218"/>
      <c r="O118" s="116"/>
      <c r="P118" s="341"/>
      <c r="Q118" s="249"/>
      <c r="R118" s="129"/>
      <c r="S118" s="341"/>
      <c r="T118" s="39"/>
      <c r="U118" s="40"/>
      <c r="V118" s="344"/>
      <c r="W118" s="218"/>
      <c r="X118" s="179"/>
      <c r="Y118" s="218"/>
      <c r="Z118" s="338"/>
    </row>
    <row r="119" spans="1:26" x14ac:dyDescent="0.4">
      <c r="A119" s="227"/>
      <c r="B119" s="230"/>
      <c r="C119" s="259"/>
      <c r="D119" s="243"/>
      <c r="E119" s="244"/>
      <c r="F119" s="239"/>
      <c r="G119" s="240"/>
      <c r="H119" s="241"/>
      <c r="I119" s="351"/>
      <c r="J119" s="354"/>
      <c r="K119" s="247"/>
      <c r="L119" s="219"/>
      <c r="M119" s="348"/>
      <c r="N119" s="219"/>
      <c r="O119" s="117"/>
      <c r="P119" s="342"/>
      <c r="Q119" s="250"/>
      <c r="R119" s="130"/>
      <c r="S119" s="342"/>
      <c r="T119" s="41"/>
      <c r="U119" s="42"/>
      <c r="V119" s="345"/>
      <c r="W119" s="219"/>
      <c r="X119" s="179"/>
      <c r="Y119" s="218"/>
      <c r="Z119" s="339"/>
    </row>
    <row r="120" spans="1:26" x14ac:dyDescent="0.4">
      <c r="A120" s="225"/>
      <c r="B120" s="228"/>
      <c r="C120" s="257" t="s">
        <v>76</v>
      </c>
      <c r="D120" s="231" t="s">
        <v>11</v>
      </c>
      <c r="E120" s="232"/>
      <c r="F120" s="233"/>
      <c r="G120" s="234"/>
      <c r="H120" s="235"/>
      <c r="I120" s="349"/>
      <c r="J120" s="352" t="s">
        <v>3</v>
      </c>
      <c r="K120" s="245">
        <f t="shared" ref="K120" si="7">I120*MIN(1,$C$6/$C$5)</f>
        <v>0</v>
      </c>
      <c r="L120" s="217" t="s">
        <v>3</v>
      </c>
      <c r="M120" s="346"/>
      <c r="N120" s="217" t="s">
        <v>52</v>
      </c>
      <c r="O120" s="115"/>
      <c r="P120" s="340" t="s">
        <v>3</v>
      </c>
      <c r="Q120" s="248" t="s">
        <v>76</v>
      </c>
      <c r="R120" s="128"/>
      <c r="S120" s="340" t="s">
        <v>3</v>
      </c>
      <c r="T120" s="26" t="s">
        <v>27</v>
      </c>
      <c r="U120" s="27"/>
      <c r="V120" s="343">
        <f>MIN(T121,T123)</f>
        <v>0</v>
      </c>
      <c r="W120" s="217" t="s">
        <v>3</v>
      </c>
      <c r="X120" s="178"/>
      <c r="Y120" s="217" t="s">
        <v>3</v>
      </c>
      <c r="Z120" s="22" t="s">
        <v>9</v>
      </c>
    </row>
    <row r="121" spans="1:26" x14ac:dyDescent="0.4">
      <c r="A121" s="226"/>
      <c r="B121" s="229"/>
      <c r="C121" s="258"/>
      <c r="D121" s="212"/>
      <c r="E121" s="213"/>
      <c r="F121" s="236"/>
      <c r="G121" s="237"/>
      <c r="H121" s="238"/>
      <c r="I121" s="350"/>
      <c r="J121" s="353"/>
      <c r="K121" s="246"/>
      <c r="L121" s="218"/>
      <c r="M121" s="347"/>
      <c r="N121" s="218"/>
      <c r="O121" s="116"/>
      <c r="P121" s="341"/>
      <c r="Q121" s="249"/>
      <c r="R121" s="129"/>
      <c r="S121" s="341"/>
      <c r="T121" s="25">
        <f>ROUNDDOWN(K120,-3)</f>
        <v>0</v>
      </c>
      <c r="U121" s="24" t="s">
        <v>3</v>
      </c>
      <c r="V121" s="344"/>
      <c r="W121" s="218"/>
      <c r="X121" s="179"/>
      <c r="Y121" s="218"/>
      <c r="Z121" s="338"/>
    </row>
    <row r="122" spans="1:26" x14ac:dyDescent="0.4">
      <c r="A122" s="226"/>
      <c r="B122" s="229"/>
      <c r="C122" s="258"/>
      <c r="D122" s="215" t="s">
        <v>12</v>
      </c>
      <c r="E122" s="216"/>
      <c r="F122" s="236"/>
      <c r="G122" s="237"/>
      <c r="H122" s="238"/>
      <c r="I122" s="350"/>
      <c r="J122" s="353"/>
      <c r="K122" s="246"/>
      <c r="L122" s="218"/>
      <c r="M122" s="347"/>
      <c r="N122" s="218"/>
      <c r="O122" s="116"/>
      <c r="P122" s="341"/>
      <c r="Q122" s="249"/>
      <c r="R122" s="129"/>
      <c r="S122" s="341"/>
      <c r="T122" s="215" t="s">
        <v>15</v>
      </c>
      <c r="U122" s="216"/>
      <c r="V122" s="344"/>
      <c r="W122" s="218"/>
      <c r="X122" s="179"/>
      <c r="Y122" s="218"/>
      <c r="Z122" s="338"/>
    </row>
    <row r="123" spans="1:26" x14ac:dyDescent="0.4">
      <c r="A123" s="226"/>
      <c r="B123" s="229"/>
      <c r="C123" s="258"/>
      <c r="D123" s="212"/>
      <c r="E123" s="213"/>
      <c r="F123" s="236"/>
      <c r="G123" s="237"/>
      <c r="H123" s="238"/>
      <c r="I123" s="350"/>
      <c r="J123" s="353"/>
      <c r="K123" s="246"/>
      <c r="L123" s="218"/>
      <c r="M123" s="347"/>
      <c r="N123" s="218"/>
      <c r="O123" s="116"/>
      <c r="P123" s="341"/>
      <c r="Q123" s="249"/>
      <c r="R123" s="129"/>
      <c r="S123" s="341"/>
      <c r="T123" s="43">
        <f>ROUNDDOWN(R120,-3)</f>
        <v>0</v>
      </c>
      <c r="U123" s="24" t="s">
        <v>3</v>
      </c>
      <c r="V123" s="344"/>
      <c r="W123" s="218"/>
      <c r="X123" s="179"/>
      <c r="Y123" s="218"/>
      <c r="Z123" s="45" t="s">
        <v>10</v>
      </c>
    </row>
    <row r="124" spans="1:26" x14ac:dyDescent="0.4">
      <c r="A124" s="226"/>
      <c r="B124" s="229"/>
      <c r="C124" s="258"/>
      <c r="D124" s="215" t="s">
        <v>14</v>
      </c>
      <c r="E124" s="216"/>
      <c r="F124" s="236"/>
      <c r="G124" s="237"/>
      <c r="H124" s="238"/>
      <c r="I124" s="350"/>
      <c r="J124" s="353"/>
      <c r="K124" s="246"/>
      <c r="L124" s="218"/>
      <c r="M124" s="347"/>
      <c r="N124" s="218"/>
      <c r="O124" s="116"/>
      <c r="P124" s="341"/>
      <c r="Q124" s="249"/>
      <c r="R124" s="129"/>
      <c r="S124" s="341"/>
      <c r="T124" s="39"/>
      <c r="U124" s="40"/>
      <c r="V124" s="344"/>
      <c r="W124" s="218"/>
      <c r="X124" s="179"/>
      <c r="Y124" s="218"/>
      <c r="Z124" s="338"/>
    </row>
    <row r="125" spans="1:26" x14ac:dyDescent="0.4">
      <c r="A125" s="227"/>
      <c r="B125" s="230"/>
      <c r="C125" s="259"/>
      <c r="D125" s="243"/>
      <c r="E125" s="244"/>
      <c r="F125" s="239"/>
      <c r="G125" s="240"/>
      <c r="H125" s="241"/>
      <c r="I125" s="351"/>
      <c r="J125" s="354"/>
      <c r="K125" s="247"/>
      <c r="L125" s="219"/>
      <c r="M125" s="348"/>
      <c r="N125" s="219"/>
      <c r="O125" s="117"/>
      <c r="P125" s="342"/>
      <c r="Q125" s="250"/>
      <c r="R125" s="130"/>
      <c r="S125" s="342"/>
      <c r="T125" s="41"/>
      <c r="U125" s="42"/>
      <c r="V125" s="345"/>
      <c r="W125" s="219"/>
      <c r="X125" s="180"/>
      <c r="Y125" s="219"/>
      <c r="Z125" s="339"/>
    </row>
    <row r="126" spans="1:26" x14ac:dyDescent="0.4">
      <c r="A126" s="225"/>
      <c r="B126" s="228"/>
      <c r="C126" s="257" t="s">
        <v>76</v>
      </c>
      <c r="D126" s="231" t="s">
        <v>11</v>
      </c>
      <c r="E126" s="232"/>
      <c r="F126" s="233"/>
      <c r="G126" s="234"/>
      <c r="H126" s="235"/>
      <c r="I126" s="349"/>
      <c r="J126" s="352" t="s">
        <v>3</v>
      </c>
      <c r="K126" s="245">
        <f t="shared" ref="K126" si="8">I126*MIN(1,$C$6/$C$5)</f>
        <v>0</v>
      </c>
      <c r="L126" s="217" t="s">
        <v>3</v>
      </c>
      <c r="M126" s="346"/>
      <c r="N126" s="217" t="s">
        <v>52</v>
      </c>
      <c r="O126" s="115"/>
      <c r="P126" s="340" t="s">
        <v>3</v>
      </c>
      <c r="Q126" s="248" t="s">
        <v>76</v>
      </c>
      <c r="R126" s="128"/>
      <c r="S126" s="340" t="s">
        <v>3</v>
      </c>
      <c r="T126" s="26" t="s">
        <v>27</v>
      </c>
      <c r="U126" s="27"/>
      <c r="V126" s="343">
        <f>MIN(T127,T129)</f>
        <v>0</v>
      </c>
      <c r="W126" s="217" t="s">
        <v>3</v>
      </c>
      <c r="X126" s="179"/>
      <c r="Y126" s="218" t="s">
        <v>3</v>
      </c>
      <c r="Z126" s="22" t="s">
        <v>9</v>
      </c>
    </row>
    <row r="127" spans="1:26" x14ac:dyDescent="0.4">
      <c r="A127" s="226"/>
      <c r="B127" s="229"/>
      <c r="C127" s="258"/>
      <c r="D127" s="212"/>
      <c r="E127" s="213"/>
      <c r="F127" s="236"/>
      <c r="G127" s="237"/>
      <c r="H127" s="238"/>
      <c r="I127" s="350"/>
      <c r="J127" s="353"/>
      <c r="K127" s="246"/>
      <c r="L127" s="218"/>
      <c r="M127" s="347"/>
      <c r="N127" s="218"/>
      <c r="O127" s="116"/>
      <c r="P127" s="341"/>
      <c r="Q127" s="249"/>
      <c r="R127" s="129"/>
      <c r="S127" s="341"/>
      <c r="T127" s="25">
        <f>ROUNDDOWN(K126,-3)</f>
        <v>0</v>
      </c>
      <c r="U127" s="24" t="s">
        <v>3</v>
      </c>
      <c r="V127" s="344"/>
      <c r="W127" s="218"/>
      <c r="X127" s="179"/>
      <c r="Y127" s="218"/>
      <c r="Z127" s="338"/>
    </row>
    <row r="128" spans="1:26" x14ac:dyDescent="0.4">
      <c r="A128" s="226"/>
      <c r="B128" s="229"/>
      <c r="C128" s="258"/>
      <c r="D128" s="215" t="s">
        <v>12</v>
      </c>
      <c r="E128" s="216"/>
      <c r="F128" s="236"/>
      <c r="G128" s="237"/>
      <c r="H128" s="238"/>
      <c r="I128" s="350"/>
      <c r="J128" s="353"/>
      <c r="K128" s="246"/>
      <c r="L128" s="218"/>
      <c r="M128" s="347"/>
      <c r="N128" s="218"/>
      <c r="O128" s="116"/>
      <c r="P128" s="341"/>
      <c r="Q128" s="249"/>
      <c r="R128" s="129"/>
      <c r="S128" s="341"/>
      <c r="T128" s="215" t="s">
        <v>15</v>
      </c>
      <c r="U128" s="216"/>
      <c r="V128" s="344"/>
      <c r="W128" s="218"/>
      <c r="X128" s="179"/>
      <c r="Y128" s="218"/>
      <c r="Z128" s="338"/>
    </row>
    <row r="129" spans="1:26" x14ac:dyDescent="0.4">
      <c r="A129" s="226"/>
      <c r="B129" s="229"/>
      <c r="C129" s="258"/>
      <c r="D129" s="212"/>
      <c r="E129" s="213"/>
      <c r="F129" s="236"/>
      <c r="G129" s="237"/>
      <c r="H129" s="238"/>
      <c r="I129" s="350"/>
      <c r="J129" s="353"/>
      <c r="K129" s="246"/>
      <c r="L129" s="218"/>
      <c r="M129" s="347"/>
      <c r="N129" s="218"/>
      <c r="O129" s="116"/>
      <c r="P129" s="341"/>
      <c r="Q129" s="249"/>
      <c r="R129" s="129"/>
      <c r="S129" s="341"/>
      <c r="T129" s="43">
        <f>ROUNDDOWN(R126,-3)</f>
        <v>0</v>
      </c>
      <c r="U129" s="24" t="s">
        <v>3</v>
      </c>
      <c r="V129" s="344"/>
      <c r="W129" s="218"/>
      <c r="X129" s="179"/>
      <c r="Y129" s="218"/>
      <c r="Z129" s="45" t="s">
        <v>10</v>
      </c>
    </row>
    <row r="130" spans="1:26" x14ac:dyDescent="0.4">
      <c r="A130" s="226"/>
      <c r="B130" s="229"/>
      <c r="C130" s="258"/>
      <c r="D130" s="215" t="s">
        <v>14</v>
      </c>
      <c r="E130" s="216"/>
      <c r="F130" s="236"/>
      <c r="G130" s="237"/>
      <c r="H130" s="238"/>
      <c r="I130" s="350"/>
      <c r="J130" s="353"/>
      <c r="K130" s="246"/>
      <c r="L130" s="218"/>
      <c r="M130" s="347"/>
      <c r="N130" s="218"/>
      <c r="O130" s="116"/>
      <c r="P130" s="341"/>
      <c r="Q130" s="249"/>
      <c r="R130" s="129"/>
      <c r="S130" s="341"/>
      <c r="T130" s="39"/>
      <c r="U130" s="40"/>
      <c r="V130" s="344"/>
      <c r="W130" s="218"/>
      <c r="X130" s="179"/>
      <c r="Y130" s="218"/>
      <c r="Z130" s="338"/>
    </row>
    <row r="131" spans="1:26" x14ac:dyDescent="0.4">
      <c r="A131" s="227"/>
      <c r="B131" s="230"/>
      <c r="C131" s="259"/>
      <c r="D131" s="243"/>
      <c r="E131" s="244"/>
      <c r="F131" s="239"/>
      <c r="G131" s="240"/>
      <c r="H131" s="241"/>
      <c r="I131" s="351"/>
      <c r="J131" s="354"/>
      <c r="K131" s="247"/>
      <c r="L131" s="219"/>
      <c r="M131" s="348"/>
      <c r="N131" s="219"/>
      <c r="O131" s="117"/>
      <c r="P131" s="342"/>
      <c r="Q131" s="250"/>
      <c r="R131" s="130"/>
      <c r="S131" s="342"/>
      <c r="T131" s="41"/>
      <c r="U131" s="42"/>
      <c r="V131" s="345"/>
      <c r="W131" s="219"/>
      <c r="X131" s="179"/>
      <c r="Y131" s="218"/>
      <c r="Z131" s="339"/>
    </row>
    <row r="132" spans="1:26" x14ac:dyDescent="0.4">
      <c r="A132" s="225"/>
      <c r="B132" s="228"/>
      <c r="C132" s="257" t="s">
        <v>76</v>
      </c>
      <c r="D132" s="231" t="s">
        <v>11</v>
      </c>
      <c r="E132" s="232"/>
      <c r="F132" s="233"/>
      <c r="G132" s="234"/>
      <c r="H132" s="235"/>
      <c r="I132" s="349"/>
      <c r="J132" s="352" t="s">
        <v>3</v>
      </c>
      <c r="K132" s="245">
        <f t="shared" ref="K132" si="9">I132*MIN(1,$C$6/$C$5)</f>
        <v>0</v>
      </c>
      <c r="L132" s="217" t="s">
        <v>3</v>
      </c>
      <c r="M132" s="346"/>
      <c r="N132" s="217" t="s">
        <v>52</v>
      </c>
      <c r="O132" s="115"/>
      <c r="P132" s="340" t="s">
        <v>3</v>
      </c>
      <c r="Q132" s="248" t="s">
        <v>76</v>
      </c>
      <c r="R132" s="128"/>
      <c r="S132" s="340" t="s">
        <v>3</v>
      </c>
      <c r="T132" s="26" t="s">
        <v>27</v>
      </c>
      <c r="U132" s="27"/>
      <c r="V132" s="343">
        <f>MIN(T133,T135)</f>
        <v>0</v>
      </c>
      <c r="W132" s="217" t="s">
        <v>3</v>
      </c>
      <c r="X132" s="178"/>
      <c r="Y132" s="217" t="s">
        <v>3</v>
      </c>
      <c r="Z132" s="22" t="s">
        <v>9</v>
      </c>
    </row>
    <row r="133" spans="1:26" x14ac:dyDescent="0.4">
      <c r="A133" s="226"/>
      <c r="B133" s="229"/>
      <c r="C133" s="258"/>
      <c r="D133" s="212"/>
      <c r="E133" s="213"/>
      <c r="F133" s="236"/>
      <c r="G133" s="237"/>
      <c r="H133" s="238"/>
      <c r="I133" s="350"/>
      <c r="J133" s="353"/>
      <c r="K133" s="246"/>
      <c r="L133" s="218"/>
      <c r="M133" s="347"/>
      <c r="N133" s="218"/>
      <c r="O133" s="116"/>
      <c r="P133" s="341"/>
      <c r="Q133" s="249"/>
      <c r="R133" s="129"/>
      <c r="S133" s="341"/>
      <c r="T133" s="25">
        <f>ROUNDDOWN(K132,-3)</f>
        <v>0</v>
      </c>
      <c r="U133" s="24" t="s">
        <v>3</v>
      </c>
      <c r="V133" s="344"/>
      <c r="W133" s="218"/>
      <c r="X133" s="179"/>
      <c r="Y133" s="218"/>
      <c r="Z133" s="338"/>
    </row>
    <row r="134" spans="1:26" x14ac:dyDescent="0.4">
      <c r="A134" s="226"/>
      <c r="B134" s="229"/>
      <c r="C134" s="258"/>
      <c r="D134" s="215" t="s">
        <v>12</v>
      </c>
      <c r="E134" s="216"/>
      <c r="F134" s="236"/>
      <c r="G134" s="237"/>
      <c r="H134" s="238"/>
      <c r="I134" s="350"/>
      <c r="J134" s="353"/>
      <c r="K134" s="246"/>
      <c r="L134" s="218"/>
      <c r="M134" s="347"/>
      <c r="N134" s="218"/>
      <c r="O134" s="116"/>
      <c r="P134" s="341"/>
      <c r="Q134" s="249"/>
      <c r="R134" s="129"/>
      <c r="S134" s="341"/>
      <c r="T134" s="215" t="s">
        <v>15</v>
      </c>
      <c r="U134" s="216"/>
      <c r="V134" s="344"/>
      <c r="W134" s="218"/>
      <c r="X134" s="179"/>
      <c r="Y134" s="218"/>
      <c r="Z134" s="338"/>
    </row>
    <row r="135" spans="1:26" x14ac:dyDescent="0.4">
      <c r="A135" s="226"/>
      <c r="B135" s="229"/>
      <c r="C135" s="258"/>
      <c r="D135" s="212"/>
      <c r="E135" s="213"/>
      <c r="F135" s="236"/>
      <c r="G135" s="237"/>
      <c r="H135" s="238"/>
      <c r="I135" s="350"/>
      <c r="J135" s="353"/>
      <c r="K135" s="246"/>
      <c r="L135" s="218"/>
      <c r="M135" s="347"/>
      <c r="N135" s="218"/>
      <c r="O135" s="116"/>
      <c r="P135" s="341"/>
      <c r="Q135" s="249"/>
      <c r="R135" s="129"/>
      <c r="S135" s="341"/>
      <c r="T135" s="43">
        <f>ROUNDDOWN(R132,-3)</f>
        <v>0</v>
      </c>
      <c r="U135" s="24" t="s">
        <v>3</v>
      </c>
      <c r="V135" s="344"/>
      <c r="W135" s="218"/>
      <c r="X135" s="179"/>
      <c r="Y135" s="218"/>
      <c r="Z135" s="45" t="s">
        <v>10</v>
      </c>
    </row>
    <row r="136" spans="1:26" x14ac:dyDescent="0.4">
      <c r="A136" s="226"/>
      <c r="B136" s="229"/>
      <c r="C136" s="258"/>
      <c r="D136" s="215" t="s">
        <v>14</v>
      </c>
      <c r="E136" s="216"/>
      <c r="F136" s="236"/>
      <c r="G136" s="237"/>
      <c r="H136" s="238"/>
      <c r="I136" s="350"/>
      <c r="J136" s="353"/>
      <c r="K136" s="246"/>
      <c r="L136" s="218"/>
      <c r="M136" s="347"/>
      <c r="N136" s="218"/>
      <c r="O136" s="116"/>
      <c r="P136" s="341"/>
      <c r="Q136" s="249"/>
      <c r="R136" s="129"/>
      <c r="S136" s="341"/>
      <c r="T136" s="39"/>
      <c r="U136" s="40"/>
      <c r="V136" s="344"/>
      <c r="W136" s="218"/>
      <c r="X136" s="179"/>
      <c r="Y136" s="218"/>
      <c r="Z136" s="338"/>
    </row>
    <row r="137" spans="1:26" x14ac:dyDescent="0.4">
      <c r="A137" s="227"/>
      <c r="B137" s="230"/>
      <c r="C137" s="259"/>
      <c r="D137" s="243"/>
      <c r="E137" s="244"/>
      <c r="F137" s="239"/>
      <c r="G137" s="240"/>
      <c r="H137" s="241"/>
      <c r="I137" s="351"/>
      <c r="J137" s="354"/>
      <c r="K137" s="247"/>
      <c r="L137" s="219"/>
      <c r="M137" s="348"/>
      <c r="N137" s="219"/>
      <c r="O137" s="117"/>
      <c r="P137" s="342"/>
      <c r="Q137" s="250"/>
      <c r="R137" s="130"/>
      <c r="S137" s="342"/>
      <c r="T137" s="41"/>
      <c r="U137" s="42"/>
      <c r="V137" s="345"/>
      <c r="W137" s="219"/>
      <c r="X137" s="180"/>
      <c r="Y137" s="219"/>
      <c r="Z137" s="339"/>
    </row>
  </sheetData>
  <mergeCells count="580">
    <mergeCell ref="C90:C95"/>
    <mergeCell ref="C96:C101"/>
    <mergeCell ref="C102:C107"/>
    <mergeCell ref="C108:C113"/>
    <mergeCell ref="C114:C119"/>
    <mergeCell ref="C120:C125"/>
    <mergeCell ref="C126:C131"/>
    <mergeCell ref="C132:C137"/>
    <mergeCell ref="C24:C29"/>
    <mergeCell ref="C30:C35"/>
    <mergeCell ref="C36:C41"/>
    <mergeCell ref="C42:C47"/>
    <mergeCell ref="C48:C53"/>
    <mergeCell ref="C54:C59"/>
    <mergeCell ref="C60:C65"/>
    <mergeCell ref="C66:C71"/>
    <mergeCell ref="C72:C77"/>
    <mergeCell ref="C78:C83"/>
    <mergeCell ref="Q84:Q89"/>
    <mergeCell ref="Q90:Q95"/>
    <mergeCell ref="Q96:Q101"/>
    <mergeCell ref="Q102:Q107"/>
    <mergeCell ref="Q108:Q113"/>
    <mergeCell ref="Q114:Q119"/>
    <mergeCell ref="Q120:Q125"/>
    <mergeCell ref="Q126:Q131"/>
    <mergeCell ref="Q132:Q137"/>
    <mergeCell ref="Q30:Q35"/>
    <mergeCell ref="Q36:Q41"/>
    <mergeCell ref="Q42:Q47"/>
    <mergeCell ref="Q48:Q53"/>
    <mergeCell ref="Q54:Q59"/>
    <mergeCell ref="Q60:Q65"/>
    <mergeCell ref="Q66:Q71"/>
    <mergeCell ref="Q72:Q77"/>
    <mergeCell ref="Q78:Q83"/>
    <mergeCell ref="A1:C1"/>
    <mergeCell ref="E5:H5"/>
    <mergeCell ref="A14:A17"/>
    <mergeCell ref="B14:P14"/>
    <mergeCell ref="T15:U17"/>
    <mergeCell ref="V15:W15"/>
    <mergeCell ref="V16:W17"/>
    <mergeCell ref="O18:O23"/>
    <mergeCell ref="P18:P23"/>
    <mergeCell ref="A18:A23"/>
    <mergeCell ref="B18:B23"/>
    <mergeCell ref="D18:E18"/>
    <mergeCell ref="F18:H23"/>
    <mergeCell ref="I18:I23"/>
    <mergeCell ref="J18:J23"/>
    <mergeCell ref="Q14:Y14"/>
    <mergeCell ref="Q15:Q17"/>
    <mergeCell ref="Q18:Q23"/>
    <mergeCell ref="C18:C23"/>
    <mergeCell ref="D23:E23"/>
    <mergeCell ref="R18:R23"/>
    <mergeCell ref="S18:S23"/>
    <mergeCell ref="V18:V23"/>
    <mergeCell ref="W18:W23"/>
    <mergeCell ref="Z14:Z17"/>
    <mergeCell ref="B15:B17"/>
    <mergeCell ref="C15:C17"/>
    <mergeCell ref="D15:E17"/>
    <mergeCell ref="F15:H17"/>
    <mergeCell ref="I15:J17"/>
    <mergeCell ref="K15:L17"/>
    <mergeCell ref="M15:N17"/>
    <mergeCell ref="O15:P17"/>
    <mergeCell ref="R15:S17"/>
    <mergeCell ref="X15:Y17"/>
    <mergeCell ref="D19:E19"/>
    <mergeCell ref="K18:K23"/>
    <mergeCell ref="L18:L23"/>
    <mergeCell ref="M18:M23"/>
    <mergeCell ref="N18:N23"/>
    <mergeCell ref="X18:X23"/>
    <mergeCell ref="Y18:Y23"/>
    <mergeCell ref="Z25:Z26"/>
    <mergeCell ref="D26:E26"/>
    <mergeCell ref="T26:U26"/>
    <mergeCell ref="D24:E24"/>
    <mergeCell ref="F24:H29"/>
    <mergeCell ref="I24:I29"/>
    <mergeCell ref="J24:J29"/>
    <mergeCell ref="Q24:Q29"/>
    <mergeCell ref="Z19:Z20"/>
    <mergeCell ref="D20:E20"/>
    <mergeCell ref="T20:U20"/>
    <mergeCell ref="D21:E21"/>
    <mergeCell ref="D22:E22"/>
    <mergeCell ref="Z22:Z23"/>
    <mergeCell ref="Z28:Z29"/>
    <mergeCell ref="D29:E29"/>
    <mergeCell ref="R24:R29"/>
    <mergeCell ref="X24:X29"/>
    <mergeCell ref="Y24:Y29"/>
    <mergeCell ref="O30:O35"/>
    <mergeCell ref="P30:P35"/>
    <mergeCell ref="A30:A35"/>
    <mergeCell ref="B30:B35"/>
    <mergeCell ref="D30:E30"/>
    <mergeCell ref="F30:H35"/>
    <mergeCell ref="I30:I35"/>
    <mergeCell ref="J30:J35"/>
    <mergeCell ref="D27:E27"/>
    <mergeCell ref="D28:E28"/>
    <mergeCell ref="A24:A29"/>
    <mergeCell ref="B24:B29"/>
    <mergeCell ref="S24:S29"/>
    <mergeCell ref="V24:V29"/>
    <mergeCell ref="W24:W29"/>
    <mergeCell ref="D25:E25"/>
    <mergeCell ref="K24:K29"/>
    <mergeCell ref="L24:L29"/>
    <mergeCell ref="M24:M29"/>
    <mergeCell ref="N24:N29"/>
    <mergeCell ref="O24:O29"/>
    <mergeCell ref="P24:P29"/>
    <mergeCell ref="A36:A41"/>
    <mergeCell ref="B36:B41"/>
    <mergeCell ref="D36:E36"/>
    <mergeCell ref="F36:H41"/>
    <mergeCell ref="I36:I41"/>
    <mergeCell ref="J36:J41"/>
    <mergeCell ref="Z31:Z32"/>
    <mergeCell ref="D32:E32"/>
    <mergeCell ref="T32:U32"/>
    <mergeCell ref="D33:E33"/>
    <mergeCell ref="D34:E34"/>
    <mergeCell ref="Z34:Z35"/>
    <mergeCell ref="D35:E35"/>
    <mergeCell ref="R30:R35"/>
    <mergeCell ref="S30:S35"/>
    <mergeCell ref="V30:V35"/>
    <mergeCell ref="W30:W35"/>
    <mergeCell ref="D31:E31"/>
    <mergeCell ref="K30:K35"/>
    <mergeCell ref="L30:L35"/>
    <mergeCell ref="X30:X35"/>
    <mergeCell ref="Y30:Y35"/>
    <mergeCell ref="M30:M35"/>
    <mergeCell ref="N30:N35"/>
    <mergeCell ref="Z37:Z38"/>
    <mergeCell ref="D38:E38"/>
    <mergeCell ref="T38:U38"/>
    <mergeCell ref="D39:E39"/>
    <mergeCell ref="D40:E40"/>
    <mergeCell ref="Z40:Z41"/>
    <mergeCell ref="D41:E41"/>
    <mergeCell ref="R36:R41"/>
    <mergeCell ref="S36:S41"/>
    <mergeCell ref="V36:V41"/>
    <mergeCell ref="W36:W41"/>
    <mergeCell ref="D37:E37"/>
    <mergeCell ref="K36:K41"/>
    <mergeCell ref="L36:L41"/>
    <mergeCell ref="M36:M41"/>
    <mergeCell ref="N36:N41"/>
    <mergeCell ref="O36:O41"/>
    <mergeCell ref="P36:P41"/>
    <mergeCell ref="X36:X41"/>
    <mergeCell ref="Y36:Y41"/>
    <mergeCell ref="Z46:Z47"/>
    <mergeCell ref="D47:E47"/>
    <mergeCell ref="R42:R47"/>
    <mergeCell ref="S42:S47"/>
    <mergeCell ref="V42:V47"/>
    <mergeCell ref="W42:W47"/>
    <mergeCell ref="D43:E43"/>
    <mergeCell ref="K42:K47"/>
    <mergeCell ref="L42:L47"/>
    <mergeCell ref="M42:M47"/>
    <mergeCell ref="N42:N47"/>
    <mergeCell ref="O42:O47"/>
    <mergeCell ref="P42:P47"/>
    <mergeCell ref="D42:E42"/>
    <mergeCell ref="F42:H47"/>
    <mergeCell ref="I42:I47"/>
    <mergeCell ref="J42:J47"/>
    <mergeCell ref="Z43:Z44"/>
    <mergeCell ref="D44:E44"/>
    <mergeCell ref="X42:X47"/>
    <mergeCell ref="Y42:Y47"/>
    <mergeCell ref="O48:O53"/>
    <mergeCell ref="P48:P53"/>
    <mergeCell ref="A48:A53"/>
    <mergeCell ref="B48:B53"/>
    <mergeCell ref="D48:E48"/>
    <mergeCell ref="F48:H53"/>
    <mergeCell ref="I48:I53"/>
    <mergeCell ref="J48:J53"/>
    <mergeCell ref="T44:U44"/>
    <mergeCell ref="D45:E45"/>
    <mergeCell ref="D46:E46"/>
    <mergeCell ref="A42:A47"/>
    <mergeCell ref="B42:B47"/>
    <mergeCell ref="O54:O59"/>
    <mergeCell ref="P54:P59"/>
    <mergeCell ref="A54:A59"/>
    <mergeCell ref="B54:B59"/>
    <mergeCell ref="D54:E54"/>
    <mergeCell ref="F54:H59"/>
    <mergeCell ref="I54:I59"/>
    <mergeCell ref="J54:J59"/>
    <mergeCell ref="Z49:Z50"/>
    <mergeCell ref="D50:E50"/>
    <mergeCell ref="T50:U50"/>
    <mergeCell ref="D51:E51"/>
    <mergeCell ref="D52:E52"/>
    <mergeCell ref="Z52:Z53"/>
    <mergeCell ref="D53:E53"/>
    <mergeCell ref="R48:R53"/>
    <mergeCell ref="S48:S53"/>
    <mergeCell ref="V48:V53"/>
    <mergeCell ref="W48:W53"/>
    <mergeCell ref="D49:E49"/>
    <mergeCell ref="K48:K53"/>
    <mergeCell ref="L48:L53"/>
    <mergeCell ref="M48:M53"/>
    <mergeCell ref="N48:N53"/>
    <mergeCell ref="A60:A65"/>
    <mergeCell ref="B60:B65"/>
    <mergeCell ref="D60:E60"/>
    <mergeCell ref="F60:H65"/>
    <mergeCell ref="I60:I65"/>
    <mergeCell ref="J60:J65"/>
    <mergeCell ref="Z55:Z56"/>
    <mergeCell ref="D56:E56"/>
    <mergeCell ref="T56:U56"/>
    <mergeCell ref="D57:E57"/>
    <mergeCell ref="D58:E58"/>
    <mergeCell ref="Z58:Z59"/>
    <mergeCell ref="D59:E59"/>
    <mergeCell ref="R54:R59"/>
    <mergeCell ref="S54:S59"/>
    <mergeCell ref="V54:V59"/>
    <mergeCell ref="W54:W59"/>
    <mergeCell ref="D55:E55"/>
    <mergeCell ref="K54:K59"/>
    <mergeCell ref="L54:L59"/>
    <mergeCell ref="M54:M59"/>
    <mergeCell ref="N54:N59"/>
    <mergeCell ref="Z61:Z62"/>
    <mergeCell ref="D62:E62"/>
    <mergeCell ref="T62:U62"/>
    <mergeCell ref="D63:E63"/>
    <mergeCell ref="D64:E64"/>
    <mergeCell ref="Z64:Z65"/>
    <mergeCell ref="D65:E65"/>
    <mergeCell ref="R60:R65"/>
    <mergeCell ref="S60:S65"/>
    <mergeCell ref="V60:V65"/>
    <mergeCell ref="W60:W65"/>
    <mergeCell ref="D61:E61"/>
    <mergeCell ref="K60:K65"/>
    <mergeCell ref="L60:L65"/>
    <mergeCell ref="M60:M65"/>
    <mergeCell ref="N60:N65"/>
    <mergeCell ref="O60:O65"/>
    <mergeCell ref="P60:P65"/>
    <mergeCell ref="X60:X65"/>
    <mergeCell ref="Y60:Y65"/>
    <mergeCell ref="M66:M71"/>
    <mergeCell ref="N66:N71"/>
    <mergeCell ref="O66:O71"/>
    <mergeCell ref="P66:P71"/>
    <mergeCell ref="A66:A71"/>
    <mergeCell ref="B66:B71"/>
    <mergeCell ref="D66:E66"/>
    <mergeCell ref="F66:H71"/>
    <mergeCell ref="I66:I71"/>
    <mergeCell ref="J66:J71"/>
    <mergeCell ref="O72:O77"/>
    <mergeCell ref="P72:P77"/>
    <mergeCell ref="A72:A77"/>
    <mergeCell ref="B72:B77"/>
    <mergeCell ref="D72:E72"/>
    <mergeCell ref="F72:H77"/>
    <mergeCell ref="I72:I77"/>
    <mergeCell ref="J72:J77"/>
    <mergeCell ref="Z67:Z68"/>
    <mergeCell ref="D68:E68"/>
    <mergeCell ref="T68:U68"/>
    <mergeCell ref="D69:E69"/>
    <mergeCell ref="D70:E70"/>
    <mergeCell ref="Z70:Z71"/>
    <mergeCell ref="D71:E71"/>
    <mergeCell ref="R66:R71"/>
    <mergeCell ref="S66:S71"/>
    <mergeCell ref="V66:V71"/>
    <mergeCell ref="W66:W71"/>
    <mergeCell ref="D67:E67"/>
    <mergeCell ref="K66:K71"/>
    <mergeCell ref="L66:L71"/>
    <mergeCell ref="X72:X77"/>
    <mergeCell ref="Y72:Y77"/>
    <mergeCell ref="A78:A83"/>
    <mergeCell ref="B78:B83"/>
    <mergeCell ref="D78:E78"/>
    <mergeCell ref="F78:H83"/>
    <mergeCell ref="I78:I83"/>
    <mergeCell ref="J78:J83"/>
    <mergeCell ref="Z73:Z74"/>
    <mergeCell ref="D74:E74"/>
    <mergeCell ref="T74:U74"/>
    <mergeCell ref="D75:E75"/>
    <mergeCell ref="D76:E76"/>
    <mergeCell ref="Z76:Z77"/>
    <mergeCell ref="D77:E77"/>
    <mergeCell ref="R72:R77"/>
    <mergeCell ref="S72:S77"/>
    <mergeCell ref="V72:V77"/>
    <mergeCell ref="W72:W77"/>
    <mergeCell ref="D73:E73"/>
    <mergeCell ref="K72:K77"/>
    <mergeCell ref="L72:L77"/>
    <mergeCell ref="M72:M77"/>
    <mergeCell ref="N72:N77"/>
    <mergeCell ref="Z79:Z80"/>
    <mergeCell ref="D80:E80"/>
    <mergeCell ref="T80:U80"/>
    <mergeCell ref="D81:E81"/>
    <mergeCell ref="D82:E82"/>
    <mergeCell ref="Z82:Z83"/>
    <mergeCell ref="D83:E83"/>
    <mergeCell ref="R78:R83"/>
    <mergeCell ref="S78:S83"/>
    <mergeCell ref="V78:V83"/>
    <mergeCell ref="W78:W83"/>
    <mergeCell ref="D79:E79"/>
    <mergeCell ref="K78:K83"/>
    <mergeCell ref="L78:L83"/>
    <mergeCell ref="M78:M83"/>
    <mergeCell ref="N78:N83"/>
    <mergeCell ref="O78:O83"/>
    <mergeCell ref="P78:P83"/>
    <mergeCell ref="X78:X83"/>
    <mergeCell ref="Y78:Y83"/>
    <mergeCell ref="O84:O89"/>
    <mergeCell ref="P84:P89"/>
    <mergeCell ref="A84:A89"/>
    <mergeCell ref="B84:B89"/>
    <mergeCell ref="D84:E84"/>
    <mergeCell ref="F84:H89"/>
    <mergeCell ref="I84:I89"/>
    <mergeCell ref="J84:J89"/>
    <mergeCell ref="C84:C89"/>
    <mergeCell ref="A90:A95"/>
    <mergeCell ref="B90:B95"/>
    <mergeCell ref="D90:E90"/>
    <mergeCell ref="F90:H95"/>
    <mergeCell ref="I90:I95"/>
    <mergeCell ref="J90:J95"/>
    <mergeCell ref="Z85:Z86"/>
    <mergeCell ref="D86:E86"/>
    <mergeCell ref="T86:U86"/>
    <mergeCell ref="D87:E87"/>
    <mergeCell ref="D88:E88"/>
    <mergeCell ref="Z88:Z89"/>
    <mergeCell ref="D89:E89"/>
    <mergeCell ref="R84:R89"/>
    <mergeCell ref="S84:S89"/>
    <mergeCell ref="V84:V89"/>
    <mergeCell ref="W84:W89"/>
    <mergeCell ref="D85:E85"/>
    <mergeCell ref="K84:K89"/>
    <mergeCell ref="L84:L89"/>
    <mergeCell ref="X84:X89"/>
    <mergeCell ref="Y84:Y89"/>
    <mergeCell ref="M84:M89"/>
    <mergeCell ref="N84:N89"/>
    <mergeCell ref="Z91:Z92"/>
    <mergeCell ref="D92:E92"/>
    <mergeCell ref="T92:U92"/>
    <mergeCell ref="D93:E93"/>
    <mergeCell ref="D94:E94"/>
    <mergeCell ref="Z94:Z95"/>
    <mergeCell ref="D95:E95"/>
    <mergeCell ref="R90:R95"/>
    <mergeCell ref="S90:S95"/>
    <mergeCell ref="V90:V95"/>
    <mergeCell ref="W90:W95"/>
    <mergeCell ref="D91:E91"/>
    <mergeCell ref="K90:K95"/>
    <mergeCell ref="L90:L95"/>
    <mergeCell ref="M90:M95"/>
    <mergeCell ref="N90:N95"/>
    <mergeCell ref="O90:O95"/>
    <mergeCell ref="P90:P95"/>
    <mergeCell ref="Z100:Z101"/>
    <mergeCell ref="D101:E101"/>
    <mergeCell ref="R96:R101"/>
    <mergeCell ref="S96:S101"/>
    <mergeCell ref="V96:V101"/>
    <mergeCell ref="W96:W101"/>
    <mergeCell ref="D97:E97"/>
    <mergeCell ref="K96:K101"/>
    <mergeCell ref="L96:L101"/>
    <mergeCell ref="M96:M101"/>
    <mergeCell ref="N96:N101"/>
    <mergeCell ref="O96:O101"/>
    <mergeCell ref="P96:P101"/>
    <mergeCell ref="X96:X101"/>
    <mergeCell ref="Y96:Y101"/>
    <mergeCell ref="D96:E96"/>
    <mergeCell ref="F96:H101"/>
    <mergeCell ref="I96:I101"/>
    <mergeCell ref="J96:J101"/>
    <mergeCell ref="Z97:Z98"/>
    <mergeCell ref="D98:E98"/>
    <mergeCell ref="O102:O107"/>
    <mergeCell ref="P102:P107"/>
    <mergeCell ref="A102:A107"/>
    <mergeCell ref="B102:B107"/>
    <mergeCell ref="D102:E102"/>
    <mergeCell ref="F102:H107"/>
    <mergeCell ref="I102:I107"/>
    <mergeCell ref="J102:J107"/>
    <mergeCell ref="T98:U98"/>
    <mergeCell ref="D99:E99"/>
    <mergeCell ref="D100:E100"/>
    <mergeCell ref="A96:A101"/>
    <mergeCell ref="B96:B101"/>
    <mergeCell ref="O108:O113"/>
    <mergeCell ref="P108:P113"/>
    <mergeCell ref="A108:A113"/>
    <mergeCell ref="B108:B113"/>
    <mergeCell ref="D108:E108"/>
    <mergeCell ref="F108:H113"/>
    <mergeCell ref="I108:I113"/>
    <mergeCell ref="J108:J113"/>
    <mergeCell ref="Z103:Z104"/>
    <mergeCell ref="D104:E104"/>
    <mergeCell ref="T104:U104"/>
    <mergeCell ref="D105:E105"/>
    <mergeCell ref="D106:E106"/>
    <mergeCell ref="Z106:Z107"/>
    <mergeCell ref="D107:E107"/>
    <mergeCell ref="R102:R107"/>
    <mergeCell ref="S102:S107"/>
    <mergeCell ref="V102:V107"/>
    <mergeCell ref="W102:W107"/>
    <mergeCell ref="D103:E103"/>
    <mergeCell ref="K102:K107"/>
    <mergeCell ref="L102:L107"/>
    <mergeCell ref="M102:M107"/>
    <mergeCell ref="N102:N107"/>
    <mergeCell ref="A114:A119"/>
    <mergeCell ref="B114:B119"/>
    <mergeCell ref="D114:E114"/>
    <mergeCell ref="F114:H119"/>
    <mergeCell ref="I114:I119"/>
    <mergeCell ref="J114:J119"/>
    <mergeCell ref="Z109:Z110"/>
    <mergeCell ref="D110:E110"/>
    <mergeCell ref="T110:U110"/>
    <mergeCell ref="D111:E111"/>
    <mergeCell ref="D112:E112"/>
    <mergeCell ref="Z112:Z113"/>
    <mergeCell ref="D113:E113"/>
    <mergeCell ref="R108:R113"/>
    <mergeCell ref="S108:S113"/>
    <mergeCell ref="V108:V113"/>
    <mergeCell ref="W108:W113"/>
    <mergeCell ref="D109:E109"/>
    <mergeCell ref="K108:K113"/>
    <mergeCell ref="L108:L113"/>
    <mergeCell ref="M108:M113"/>
    <mergeCell ref="N108:N113"/>
    <mergeCell ref="Z115:Z116"/>
    <mergeCell ref="D116:E116"/>
    <mergeCell ref="T116:U116"/>
    <mergeCell ref="D117:E117"/>
    <mergeCell ref="D118:E118"/>
    <mergeCell ref="Z118:Z119"/>
    <mergeCell ref="D119:E119"/>
    <mergeCell ref="R114:R119"/>
    <mergeCell ref="S114:S119"/>
    <mergeCell ref="V114:V119"/>
    <mergeCell ref="W114:W119"/>
    <mergeCell ref="D115:E115"/>
    <mergeCell ref="K114:K119"/>
    <mergeCell ref="L114:L119"/>
    <mergeCell ref="M114:M119"/>
    <mergeCell ref="N114:N119"/>
    <mergeCell ref="O114:O119"/>
    <mergeCell ref="P114:P119"/>
    <mergeCell ref="M120:M125"/>
    <mergeCell ref="N120:N125"/>
    <mergeCell ref="O120:O125"/>
    <mergeCell ref="P120:P125"/>
    <mergeCell ref="A120:A125"/>
    <mergeCell ref="B120:B125"/>
    <mergeCell ref="D120:E120"/>
    <mergeCell ref="F120:H125"/>
    <mergeCell ref="I120:I125"/>
    <mergeCell ref="J120:J125"/>
    <mergeCell ref="O126:O131"/>
    <mergeCell ref="P126:P131"/>
    <mergeCell ref="A126:A131"/>
    <mergeCell ref="B126:B131"/>
    <mergeCell ref="D126:E126"/>
    <mergeCell ref="F126:H131"/>
    <mergeCell ref="I126:I131"/>
    <mergeCell ref="J126:J131"/>
    <mergeCell ref="Z121:Z122"/>
    <mergeCell ref="D122:E122"/>
    <mergeCell ref="T122:U122"/>
    <mergeCell ref="D123:E123"/>
    <mergeCell ref="D124:E124"/>
    <mergeCell ref="Z124:Z125"/>
    <mergeCell ref="D125:E125"/>
    <mergeCell ref="R120:R125"/>
    <mergeCell ref="S120:S125"/>
    <mergeCell ref="V120:V125"/>
    <mergeCell ref="W120:W125"/>
    <mergeCell ref="D121:E121"/>
    <mergeCell ref="K120:K125"/>
    <mergeCell ref="L120:L125"/>
    <mergeCell ref="X126:X131"/>
    <mergeCell ref="Y126:Y131"/>
    <mergeCell ref="A132:A137"/>
    <mergeCell ref="B132:B137"/>
    <mergeCell ref="D132:E132"/>
    <mergeCell ref="F132:H137"/>
    <mergeCell ref="I132:I137"/>
    <mergeCell ref="J132:J137"/>
    <mergeCell ref="Z127:Z128"/>
    <mergeCell ref="D128:E128"/>
    <mergeCell ref="T128:U128"/>
    <mergeCell ref="D129:E129"/>
    <mergeCell ref="D130:E130"/>
    <mergeCell ref="Z130:Z131"/>
    <mergeCell ref="D131:E131"/>
    <mergeCell ref="R126:R131"/>
    <mergeCell ref="S126:S131"/>
    <mergeCell ref="V126:V131"/>
    <mergeCell ref="W126:W131"/>
    <mergeCell ref="D127:E127"/>
    <mergeCell ref="K126:K131"/>
    <mergeCell ref="L126:L131"/>
    <mergeCell ref="M126:M131"/>
    <mergeCell ref="N126:N131"/>
    <mergeCell ref="Z133:Z134"/>
    <mergeCell ref="D134:E134"/>
    <mergeCell ref="T134:U134"/>
    <mergeCell ref="D135:E135"/>
    <mergeCell ref="D136:E136"/>
    <mergeCell ref="Z136:Z137"/>
    <mergeCell ref="D137:E137"/>
    <mergeCell ref="R132:R137"/>
    <mergeCell ref="S132:S137"/>
    <mergeCell ref="V132:V137"/>
    <mergeCell ref="W132:W137"/>
    <mergeCell ref="D133:E133"/>
    <mergeCell ref="K132:K137"/>
    <mergeCell ref="L132:L137"/>
    <mergeCell ref="M132:M137"/>
    <mergeCell ref="N132:N137"/>
    <mergeCell ref="O132:O137"/>
    <mergeCell ref="P132:P137"/>
    <mergeCell ref="X132:X137"/>
    <mergeCell ref="Y132:Y137"/>
    <mergeCell ref="X108:X113"/>
    <mergeCell ref="Y108:Y113"/>
    <mergeCell ref="X114:X119"/>
    <mergeCell ref="Y114:Y119"/>
    <mergeCell ref="X120:X125"/>
    <mergeCell ref="Y120:Y125"/>
    <mergeCell ref="X48:X53"/>
    <mergeCell ref="Y48:Y53"/>
    <mergeCell ref="X54:X59"/>
    <mergeCell ref="Y54:Y59"/>
    <mergeCell ref="X66:X71"/>
    <mergeCell ref="Y66:Y71"/>
    <mergeCell ref="X90:X95"/>
    <mergeCell ref="Y90:Y95"/>
    <mergeCell ref="X102:X107"/>
    <mergeCell ref="Y102:Y107"/>
  </mergeCells>
  <phoneticPr fontId="1"/>
  <pageMargins left="0.7" right="0.7" top="0.75" bottom="0.75" header="0.3" footer="0.3"/>
  <pageSetup paperSize="9" scale="2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１年目枠</vt:lpstr>
      <vt:lpstr>２年目枠</vt:lpstr>
      <vt:lpstr>【記入例】１年目枠</vt:lpstr>
      <vt:lpstr>【記入例】２年目枠 </vt:lpstr>
      <vt:lpstr>【記入例】１年目枠!Print_Area</vt:lpstr>
      <vt:lpstr>'【記入例】２年目枠 '!Print_Area</vt:lpstr>
      <vt:lpstr>'１年目枠'!Print_Area</vt:lpstr>
      <vt:lpstr>'２年目枠'!Print_Area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2026-04-03T00:37:28Z</dcterms:created>
  <dcterms:modified xsi:type="dcterms:W3CDTF">2026-04-03T00:37:42Z</dcterms:modified>
</cp:coreProperties>
</file>