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8_{89D30244-D26A-4CB9-A40F-59621767D184}" xr6:coauthVersionLast="47" xr6:coauthVersionMax="47" xr10:uidLastSave="{00000000-0000-0000-0000-000000000000}"/>
  <bookViews>
    <workbookView xWindow="-120" yWindow="-120" windowWidth="29040" windowHeight="15720" xr2:uid="{22D3CFAA-62B6-44CB-8C88-4FE48C82A85C}"/>
  </bookViews>
  <sheets>
    <sheet name="１年目枠" sheetId="1" r:id="rId1"/>
    <sheet name="２年目枠" sheetId="3" r:id="rId2"/>
    <sheet name="【記入例】１年目枠" sheetId="8" r:id="rId3"/>
    <sheet name="【記入例】２年目枠 " sheetId="9" r:id="rId4"/>
  </sheets>
  <definedNames>
    <definedName name="_xlnm.Print_Area" localSheetId="2">【記入例】１年目枠!$A$1:$Y$130</definedName>
    <definedName name="_xlnm.Print_Area" localSheetId="3">'【記入例】２年目枠 '!$A$1:$Y$136</definedName>
    <definedName name="_xlnm.Print_Area" localSheetId="0">'１年目枠'!$A$1:$Y$130</definedName>
    <definedName name="_xlnm.Print_Area" localSheetId="1">'２年目枠'!$A$1:$Y$136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34" i="9" l="1"/>
  <c r="L131" i="9"/>
  <c r="R132" i="9" s="1"/>
  <c r="T131" i="9" s="1"/>
  <c r="R128" i="9"/>
  <c r="L125" i="9"/>
  <c r="R126" i="9" s="1"/>
  <c r="T125" i="9" s="1"/>
  <c r="R122" i="9"/>
  <c r="R120" i="9"/>
  <c r="T119" i="9" s="1"/>
  <c r="L119" i="9"/>
  <c r="R116" i="9"/>
  <c r="R114" i="9"/>
  <c r="T113" i="9" s="1"/>
  <c r="L113" i="9"/>
  <c r="R110" i="9"/>
  <c r="L107" i="9"/>
  <c r="R108" i="9" s="1"/>
  <c r="T107" i="9" s="1"/>
  <c r="R104" i="9"/>
  <c r="R102" i="9"/>
  <c r="T101" i="9" s="1"/>
  <c r="L101" i="9"/>
  <c r="R98" i="9"/>
  <c r="R96" i="9"/>
  <c r="T95" i="9" s="1"/>
  <c r="L95" i="9"/>
  <c r="R92" i="9"/>
  <c r="L89" i="9"/>
  <c r="R90" i="9" s="1"/>
  <c r="T89" i="9" s="1"/>
  <c r="R86" i="9"/>
  <c r="L83" i="9"/>
  <c r="R84" i="9" s="1"/>
  <c r="T83" i="9" s="1"/>
  <c r="R80" i="9"/>
  <c r="L77" i="9"/>
  <c r="R78" i="9" s="1"/>
  <c r="T77" i="9" s="1"/>
  <c r="R74" i="9"/>
  <c r="R72" i="9"/>
  <c r="L71" i="9"/>
  <c r="R68" i="9"/>
  <c r="R66" i="9"/>
  <c r="T65" i="9" s="1"/>
  <c r="L65" i="9"/>
  <c r="R62" i="9"/>
  <c r="L59" i="9"/>
  <c r="R60" i="9" s="1"/>
  <c r="T59" i="9" s="1"/>
  <c r="R56" i="9"/>
  <c r="L53" i="9"/>
  <c r="R54" i="9" s="1"/>
  <c r="R50" i="9"/>
  <c r="L47" i="9"/>
  <c r="R48" i="9" s="1"/>
  <c r="R44" i="9"/>
  <c r="L41" i="9"/>
  <c r="R42" i="9" s="1"/>
  <c r="R38" i="9"/>
  <c r="L35" i="9"/>
  <c r="R36" i="9" s="1"/>
  <c r="T35" i="9" s="1"/>
  <c r="R32" i="9"/>
  <c r="L29" i="9"/>
  <c r="R30" i="9" s="1"/>
  <c r="R26" i="9"/>
  <c r="L23" i="9"/>
  <c r="R24" i="9" s="1"/>
  <c r="T23" i="9" s="1"/>
  <c r="R20" i="9"/>
  <c r="L17" i="9"/>
  <c r="R18" i="9" s="1"/>
  <c r="T29" i="9" l="1"/>
  <c r="T71" i="9"/>
  <c r="T47" i="9"/>
  <c r="T17" i="9"/>
  <c r="D11" i="9" s="1"/>
  <c r="T41" i="9"/>
  <c r="T53" i="9"/>
  <c r="D10" i="9" l="1"/>
  <c r="Q130" i="8"/>
  <c r="Q128" i="8"/>
  <c r="Q124" i="8"/>
  <c r="Q122" i="8"/>
  <c r="Q118" i="8"/>
  <c r="Q116" i="8"/>
  <c r="Q112" i="8"/>
  <c r="Q110" i="8"/>
  <c r="Q106" i="8"/>
  <c r="Q104" i="8"/>
  <c r="Q100" i="8"/>
  <c r="Q98" i="8"/>
  <c r="Q94" i="8"/>
  <c r="Q92" i="8"/>
  <c r="Q88" i="8"/>
  <c r="Q86" i="8"/>
  <c r="Q82" i="8"/>
  <c r="Q80" i="8"/>
  <c r="Q76" i="8"/>
  <c r="Q74" i="8"/>
  <c r="Q70" i="8"/>
  <c r="Q68" i="8"/>
  <c r="Q64" i="8"/>
  <c r="Q62" i="8"/>
  <c r="Q58" i="8"/>
  <c r="Q56" i="8"/>
  <c r="Q52" i="8"/>
  <c r="Q50" i="8"/>
  <c r="Q46" i="8"/>
  <c r="Q44" i="8"/>
  <c r="Q40" i="8"/>
  <c r="Q38" i="8"/>
  <c r="Q34" i="8"/>
  <c r="Q32" i="8"/>
  <c r="Q28" i="8"/>
  <c r="Q26" i="8"/>
  <c r="Q22" i="8"/>
  <c r="Q20" i="8"/>
  <c r="Q16" i="8"/>
  <c r="Q14" i="8"/>
  <c r="S23" i="8" l="1"/>
  <c r="S47" i="8"/>
  <c r="S77" i="8"/>
  <c r="S125" i="8"/>
  <c r="S95" i="8"/>
  <c r="S119" i="8"/>
  <c r="S113" i="8"/>
  <c r="S65" i="8"/>
  <c r="S83" i="8"/>
  <c r="S89" i="8"/>
  <c r="S29" i="8"/>
  <c r="S71" i="8"/>
  <c r="S59" i="8"/>
  <c r="S101" i="8"/>
  <c r="S107" i="8"/>
  <c r="S53" i="8"/>
  <c r="S17" i="8"/>
  <c r="S41" i="8"/>
  <c r="S35" i="8"/>
  <c r="S11" i="8"/>
  <c r="L113" i="3"/>
  <c r="R114" i="3" s="1"/>
  <c r="L119" i="3"/>
  <c r="R120" i="3" s="1"/>
  <c r="L125" i="3"/>
  <c r="R126" i="3" s="1"/>
  <c r="L131" i="3"/>
  <c r="R132" i="3" s="1"/>
  <c r="L101" i="3"/>
  <c r="R102" i="3" s="1"/>
  <c r="L107" i="3"/>
  <c r="R108" i="3" s="1"/>
  <c r="L89" i="3"/>
  <c r="R90" i="3" s="1"/>
  <c r="L95" i="3"/>
  <c r="R96" i="3" s="1"/>
  <c r="L77" i="3"/>
  <c r="R78" i="3" s="1"/>
  <c r="L83" i="3"/>
  <c r="R84" i="3" s="1"/>
  <c r="L65" i="3"/>
  <c r="R66" i="3" s="1"/>
  <c r="L71" i="3"/>
  <c r="R72" i="3" s="1"/>
  <c r="L53" i="3"/>
  <c r="R54" i="3" s="1"/>
  <c r="L59" i="3"/>
  <c r="R60" i="3" s="1"/>
  <c r="L41" i="3"/>
  <c r="R42" i="3" s="1"/>
  <c r="L47" i="3"/>
  <c r="R48" i="3" s="1"/>
  <c r="L29" i="3"/>
  <c r="R30" i="3" s="1"/>
  <c r="L35" i="3"/>
  <c r="R36" i="3" s="1"/>
  <c r="L23" i="3"/>
  <c r="R24" i="3" s="1"/>
  <c r="L17" i="3"/>
  <c r="R18" i="3" s="1"/>
  <c r="R20" i="3"/>
  <c r="R134" i="3"/>
  <c r="R128" i="3"/>
  <c r="R122" i="3"/>
  <c r="R116" i="3"/>
  <c r="R110" i="3"/>
  <c r="R104" i="3"/>
  <c r="R98" i="3"/>
  <c r="R92" i="3"/>
  <c r="R86" i="3"/>
  <c r="R80" i="3"/>
  <c r="R74" i="3"/>
  <c r="R68" i="3"/>
  <c r="R62" i="3"/>
  <c r="R56" i="3"/>
  <c r="R50" i="3"/>
  <c r="R44" i="3"/>
  <c r="R38" i="3"/>
  <c r="R32" i="3"/>
  <c r="R26" i="3"/>
  <c r="Q130" i="1"/>
  <c r="Q128" i="1"/>
  <c r="Q124" i="1"/>
  <c r="Q122" i="1"/>
  <c r="Q118" i="1"/>
  <c r="Q116" i="1"/>
  <c r="Q112" i="1"/>
  <c r="Q110" i="1"/>
  <c r="Q106" i="1"/>
  <c r="Q104" i="1"/>
  <c r="Q100" i="1"/>
  <c r="Q98" i="1"/>
  <c r="Q94" i="1"/>
  <c r="Q92" i="1"/>
  <c r="Q88" i="1"/>
  <c r="Q86" i="1"/>
  <c r="Q82" i="1"/>
  <c r="Q80" i="1"/>
  <c r="Q76" i="1"/>
  <c r="Q74" i="1"/>
  <c r="Q70" i="1"/>
  <c r="Q68" i="1"/>
  <c r="Q64" i="1"/>
  <c r="Q62" i="1"/>
  <c r="Q58" i="1"/>
  <c r="Q56" i="1"/>
  <c r="Q52" i="1"/>
  <c r="Q50" i="1"/>
  <c r="Q46" i="1"/>
  <c r="Q44" i="1"/>
  <c r="Q40" i="1"/>
  <c r="Q38" i="1"/>
  <c r="Q34" i="1"/>
  <c r="Q32" i="1"/>
  <c r="Q28" i="1"/>
  <c r="Q26" i="1"/>
  <c r="Q22" i="1"/>
  <c r="Q20" i="1"/>
  <c r="Q16" i="1"/>
  <c r="Q14" i="1"/>
  <c r="D6" i="8" l="1"/>
  <c r="D5" i="8"/>
  <c r="T41" i="3"/>
  <c r="T71" i="3"/>
  <c r="T83" i="3"/>
  <c r="T131" i="3"/>
  <c r="S113" i="1"/>
  <c r="T59" i="3"/>
  <c r="T107" i="3"/>
  <c r="T119" i="3"/>
  <c r="T95" i="3"/>
  <c r="T113" i="3"/>
  <c r="T53" i="3"/>
  <c r="T125" i="3"/>
  <c r="T101" i="3"/>
  <c r="T89" i="3"/>
  <c r="T77" i="3"/>
  <c r="T47" i="3"/>
  <c r="T35" i="3"/>
  <c r="T65" i="3"/>
  <c r="T29" i="3"/>
  <c r="T17" i="3"/>
  <c r="T23" i="3"/>
  <c r="S125" i="1"/>
  <c r="S107" i="1"/>
  <c r="S71" i="1"/>
  <c r="S95" i="1"/>
  <c r="S119" i="1"/>
  <c r="S89" i="1"/>
  <c r="S101" i="1"/>
  <c r="S29" i="1"/>
  <c r="S65" i="1"/>
  <c r="S59" i="1"/>
  <c r="S83" i="1"/>
  <c r="S53" i="1"/>
  <c r="S35" i="1"/>
  <c r="S77" i="1"/>
  <c r="S41" i="1"/>
  <c r="S23" i="1"/>
  <c r="S47" i="1"/>
  <c r="S17" i="1"/>
  <c r="S11" i="1"/>
  <c r="D10" i="3" l="1"/>
  <c r="D6" i="1"/>
  <c r="D5" i="1"/>
  <c r="D11" i="3"/>
</calcChain>
</file>

<file path=xl/sharedStrings.xml><?xml version="1.0" encoding="utf-8"?>
<sst xmlns="http://schemas.openxmlformats.org/spreadsheetml/2006/main" count="1513" uniqueCount="79">
  <si>
    <t>No.</t>
    <phoneticPr fontId="1"/>
  </si>
  <si>
    <t>氏名</t>
    <rPh sb="0" eb="2">
      <t>シメイ</t>
    </rPh>
    <phoneticPr fontId="1"/>
  </si>
  <si>
    <t>配属先</t>
    <rPh sb="0" eb="3">
      <t>ハイゾクサキ</t>
    </rPh>
    <phoneticPr fontId="1"/>
  </si>
  <si>
    <t>円</t>
    <rPh sb="0" eb="1">
      <t>エン</t>
    </rPh>
    <phoneticPr fontId="1"/>
  </si>
  <si>
    <t>①上限</t>
    <rPh sb="1" eb="3">
      <t>ジョウゲン</t>
    </rPh>
    <phoneticPr fontId="1"/>
  </si>
  <si>
    <t>①②③の低い額</t>
    <rPh sb="4" eb="5">
      <t>ヒク</t>
    </rPh>
    <rPh sb="6" eb="7">
      <t>ガク</t>
    </rPh>
    <phoneticPr fontId="1"/>
  </si>
  <si>
    <t>②(a)の1/4　※千円未満切り捨て</t>
    <rPh sb="10" eb="12">
      <t>センエン</t>
    </rPh>
    <rPh sb="12" eb="14">
      <t>ミマン</t>
    </rPh>
    <rPh sb="14" eb="15">
      <t>キ</t>
    </rPh>
    <rPh sb="16" eb="17">
      <t>ス</t>
    </rPh>
    <phoneticPr fontId="1"/>
  </si>
  <si>
    <t>③(b)　※千円未満切り捨て</t>
    <rPh sb="6" eb="8">
      <t>センエン</t>
    </rPh>
    <rPh sb="8" eb="10">
      <t>ミマン</t>
    </rPh>
    <rPh sb="10" eb="11">
      <t>キ</t>
    </rPh>
    <rPh sb="12" eb="13">
      <t>ス</t>
    </rPh>
    <phoneticPr fontId="1"/>
  </si>
  <si>
    <t>奨学金名
及び
実施団体名</t>
    <rPh sb="0" eb="4">
      <t>ショウガクキンメイ</t>
    </rPh>
    <rPh sb="5" eb="6">
      <t>オヨ</t>
    </rPh>
    <rPh sb="8" eb="13">
      <t>ジッシダンタイメイ</t>
    </rPh>
    <phoneticPr fontId="1"/>
  </si>
  <si>
    <t>〇奨学金名</t>
    <rPh sb="1" eb="4">
      <t>ショウガクキン</t>
    </rPh>
    <phoneticPr fontId="1"/>
  </si>
  <si>
    <t>〇実施団体名</t>
    <rPh sb="1" eb="3">
      <t>ジッシ</t>
    </rPh>
    <rPh sb="3" eb="6">
      <t>ダンタイメイ</t>
    </rPh>
    <phoneticPr fontId="1"/>
  </si>
  <si>
    <t>〇名称</t>
    <rPh sb="1" eb="3">
      <t>メイショウ</t>
    </rPh>
    <phoneticPr fontId="1"/>
  </si>
  <si>
    <t>〇所在地（市町村名まで）</t>
    <rPh sb="1" eb="4">
      <t>ショザイチ</t>
    </rPh>
    <rPh sb="5" eb="9">
      <t>シチョウソンメイ</t>
    </rPh>
    <phoneticPr fontId="1"/>
  </si>
  <si>
    <t>従事する航空機整備関連事業の概要</t>
    <rPh sb="0" eb="2">
      <t>ジュウジ</t>
    </rPh>
    <rPh sb="4" eb="13">
      <t>コウクウキセイビカンレンジギョウ</t>
    </rPh>
    <rPh sb="14" eb="16">
      <t>ガイヨウ</t>
    </rPh>
    <phoneticPr fontId="1"/>
  </si>
  <si>
    <t>〇部署名等</t>
    <rPh sb="1" eb="5">
      <t>ブショメイトウ</t>
    </rPh>
    <phoneticPr fontId="1"/>
  </si>
  <si>
    <t>他の奨学金支援制度を利用していない</t>
    <rPh sb="0" eb="1">
      <t>タ</t>
    </rPh>
    <rPh sb="2" eb="5">
      <t>ショウガクキン</t>
    </rPh>
    <rPh sb="5" eb="9">
      <t>シエンセイド</t>
    </rPh>
    <rPh sb="10" eb="12">
      <t>リヨウ</t>
    </rPh>
    <phoneticPr fontId="1"/>
  </si>
  <si>
    <t>②(b)　※千円未満切り捨て</t>
    <rPh sb="6" eb="8">
      <t>センエン</t>
    </rPh>
    <rPh sb="8" eb="10">
      <t>ミマン</t>
    </rPh>
    <rPh sb="10" eb="11">
      <t>キ</t>
    </rPh>
    <rPh sb="12" eb="13">
      <t>ス</t>
    </rPh>
    <phoneticPr fontId="1"/>
  </si>
  <si>
    <t>①②の低い額</t>
    <rPh sb="3" eb="4">
      <t>ヒク</t>
    </rPh>
    <rPh sb="5" eb="6">
      <t>ガク</t>
    </rPh>
    <phoneticPr fontId="1"/>
  </si>
  <si>
    <t>支援対象者本人が債務者となって返還中である</t>
    <rPh sb="0" eb="5">
      <t>シエンタイショウシャ</t>
    </rPh>
    <rPh sb="5" eb="7">
      <t>ホンニン</t>
    </rPh>
    <rPh sb="8" eb="11">
      <t>サイムシャ</t>
    </rPh>
    <rPh sb="15" eb="18">
      <t>ヘンカンチュウ</t>
    </rPh>
    <phoneticPr fontId="1"/>
  </si>
  <si>
    <t>（２）支援対象者の内訳</t>
    <rPh sb="3" eb="5">
      <t>シエン</t>
    </rPh>
    <rPh sb="5" eb="8">
      <t>タイショウシャ</t>
    </rPh>
    <rPh sb="9" eb="11">
      <t>ウチワケ</t>
    </rPh>
    <phoneticPr fontId="1"/>
  </si>
  <si>
    <t>（１）支援計画</t>
    <rPh sb="3" eb="5">
      <t>シエン</t>
    </rPh>
    <rPh sb="5" eb="7">
      <t>ケイカク</t>
    </rPh>
    <phoneticPr fontId="1"/>
  </si>
  <si>
    <t>労働契約に定められた就業場所が成田空港周辺地域を含む</t>
    <phoneticPr fontId="1"/>
  </si>
  <si>
    <t>支援対象者数</t>
    <rPh sb="0" eb="2">
      <t>シエン</t>
    </rPh>
    <rPh sb="2" eb="5">
      <t>タイショウシャ</t>
    </rPh>
    <rPh sb="5" eb="6">
      <t>スウ</t>
    </rPh>
    <phoneticPr fontId="1"/>
  </si>
  <si>
    <t>人</t>
  </si>
  <si>
    <t>円</t>
    <rPh sb="0" eb="1">
      <t>エン</t>
    </rPh>
    <phoneticPr fontId="1"/>
  </si>
  <si>
    <t>支援相当額の積算</t>
    <rPh sb="0" eb="2">
      <t>シエン</t>
    </rPh>
    <rPh sb="2" eb="4">
      <t>ソウトウ</t>
    </rPh>
    <rPh sb="4" eb="5">
      <t>ガク</t>
    </rPh>
    <rPh sb="6" eb="8">
      <t>セキサン</t>
    </rPh>
    <phoneticPr fontId="1"/>
  </si>
  <si>
    <t>支援相当額の合計</t>
    <rPh sb="0" eb="2">
      <t>シエン</t>
    </rPh>
    <rPh sb="2" eb="5">
      <t>ソウトウガク</t>
    </rPh>
    <rPh sb="6" eb="8">
      <t>ゴウケイ</t>
    </rPh>
    <phoneticPr fontId="1"/>
  </si>
  <si>
    <t>交付申請額</t>
    <rPh sb="0" eb="5">
      <t>コウフシンセイガク</t>
    </rPh>
    <phoneticPr fontId="1"/>
  </si>
  <si>
    <t>支援対象者に対する
実支出額(b)</t>
    <rPh sb="0" eb="2">
      <t>シエン</t>
    </rPh>
    <rPh sb="2" eb="5">
      <t>タイショウシャ</t>
    </rPh>
    <rPh sb="6" eb="7">
      <t>タイ</t>
    </rPh>
    <rPh sb="10" eb="14">
      <t>ジッシシュツガク</t>
    </rPh>
    <phoneticPr fontId="1"/>
  </si>
  <si>
    <t>支援対象者に対する
実支出額(b)</t>
    <rPh sb="0" eb="2">
      <t>シエン</t>
    </rPh>
    <rPh sb="2" eb="5">
      <t>タイショウシャ</t>
    </rPh>
    <rPh sb="6" eb="7">
      <t>タイ</t>
    </rPh>
    <rPh sb="10" eb="11">
      <t>ジツ</t>
    </rPh>
    <rPh sb="11" eb="14">
      <t>シシュツガク</t>
    </rPh>
    <phoneticPr fontId="1"/>
  </si>
  <si>
    <t>補助金交付額</t>
    <rPh sb="0" eb="3">
      <t>ホジョキン</t>
    </rPh>
    <rPh sb="3" eb="5">
      <t>コウフ</t>
    </rPh>
    <rPh sb="5" eb="6">
      <t>ガク</t>
    </rPh>
    <phoneticPr fontId="1"/>
  </si>
  <si>
    <t>（１）前年度の１年目枠における支援実績</t>
    <rPh sb="3" eb="6">
      <t>ゼンネンド</t>
    </rPh>
    <rPh sb="8" eb="10">
      <t>ネンメ</t>
    </rPh>
    <rPh sb="10" eb="11">
      <t>ワク</t>
    </rPh>
    <rPh sb="15" eb="17">
      <t>シエン</t>
    </rPh>
    <rPh sb="17" eb="19">
      <t>ジッセキ</t>
    </rPh>
    <phoneticPr fontId="1"/>
  </si>
  <si>
    <t>①(a)　※千円未満切り捨て</t>
  </si>
  <si>
    <t>①(a)　※千円未満切り捨て</t>
    <rPh sb="6" eb="8">
      <t>センエン</t>
    </rPh>
    <rPh sb="8" eb="10">
      <t>ミマン</t>
    </rPh>
    <rPh sb="10" eb="11">
      <t>キ</t>
    </rPh>
    <rPh sb="12" eb="13">
      <t>ス</t>
    </rPh>
    <phoneticPr fontId="1"/>
  </si>
  <si>
    <t>①(a)　※千円未満切り捨て</t>
    <phoneticPr fontId="1"/>
  </si>
  <si>
    <t>（３）支援対象者の内訳</t>
    <phoneticPr fontId="1"/>
  </si>
  <si>
    <t>円</t>
    <rPh sb="0" eb="1">
      <t>エン</t>
    </rPh>
    <phoneticPr fontId="1"/>
  </si>
  <si>
    <t>（２）支援計画</t>
    <phoneticPr fontId="1"/>
  </si>
  <si>
    <t>千葉工場</t>
    <rPh sb="0" eb="4">
      <t>チバコウジョウ</t>
    </rPh>
    <phoneticPr fontId="1"/>
  </si>
  <si>
    <t>千葉市中央区</t>
    <rPh sb="0" eb="3">
      <t>チバシ</t>
    </rPh>
    <rPh sb="3" eb="6">
      <t>チュウオウク</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</si>
  <si>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</si>
  <si>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</si>
  <si>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　□□</t>
    <phoneticPr fontId="1"/>
  </si>
  <si>
    <t>航空整備部</t>
    <rPh sb="0" eb="2">
      <t>コウクウ</t>
    </rPh>
    <rPh sb="2" eb="4">
      <t>セイビ</t>
    </rPh>
    <rPh sb="4" eb="5">
      <t>ブ</t>
    </rPh>
    <phoneticPr fontId="1"/>
  </si>
  <si>
    <t>航空整備部</t>
    <rPh sb="0" eb="5">
      <t>コウクウセイビブ</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</si>
  <si>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</si>
  <si>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t>
  </si>
  <si>
    <t>第一種奨学金</t>
    <rPh sb="0" eb="1">
      <t>ダイ</t>
    </rPh>
    <rPh sb="1" eb="6">
      <t>イッシュショウガクキン</t>
    </rPh>
    <phoneticPr fontId="1"/>
  </si>
  <si>
    <t>第二種奨学金</t>
    <rPh sb="0" eb="6">
      <t>ダイニシュショウガクキン</t>
    </rPh>
    <phoneticPr fontId="1"/>
  </si>
  <si>
    <t>独立行政法人日本学生支援機構</t>
    <rPh sb="0" eb="6">
      <t>ドクリツギョウセイホウジン</t>
    </rPh>
    <rPh sb="6" eb="14">
      <t>ニホンガクセイシエンキコウ</t>
    </rPh>
    <phoneticPr fontId="1"/>
  </si>
  <si>
    <t>◇◇　◇◇</t>
    <phoneticPr fontId="1"/>
  </si>
  <si>
    <t>◆◆　◆◆</t>
    <phoneticPr fontId="1"/>
  </si>
  <si>
    <t>☆☆　☆☆</t>
    <phoneticPr fontId="1"/>
  </si>
  <si>
    <t>・・・・・・・・・・・・・・・・・・・・・・・・・・・・・・・・・・・・・・・・・・・・・・・・・・・・・・・・・・・・・・・・</t>
    <phoneticPr fontId="1"/>
  </si>
  <si>
    <t>前年度における
支援相当額</t>
    <rPh sb="0" eb="3">
      <t>ゼンネンド</t>
    </rPh>
    <rPh sb="8" eb="10">
      <t>シエン</t>
    </rPh>
    <rPh sb="10" eb="13">
      <t>ソウトウガク</t>
    </rPh>
    <phoneticPr fontId="1"/>
  </si>
  <si>
    <t>（ａ）</t>
    <phoneticPr fontId="1"/>
  </si>
  <si>
    <t>変更・追加の別</t>
    <rPh sb="0" eb="2">
      <t>ヘンコウ</t>
    </rPh>
    <rPh sb="3" eb="5">
      <t>ツイカ</t>
    </rPh>
    <rPh sb="6" eb="7">
      <t>ベツ</t>
    </rPh>
    <phoneticPr fontId="1"/>
  </si>
  <si>
    <t>変更</t>
    <rPh sb="0" eb="2">
      <t>ヘンコウ</t>
    </rPh>
    <phoneticPr fontId="1"/>
  </si>
  <si>
    <t>追加</t>
    <rPh sb="0" eb="2">
      <t>ツイカ</t>
    </rPh>
    <phoneticPr fontId="1"/>
  </si>
  <si>
    <t>★★　★★</t>
    <phoneticPr fontId="1"/>
  </si>
  <si>
    <t>削除</t>
    <rPh sb="0" eb="2">
      <t>サクジョ</t>
    </rPh>
    <phoneticPr fontId="1"/>
  </si>
  <si>
    <t>削除</t>
    <rPh sb="0" eb="2">
      <t>サクジョ</t>
    </rPh>
    <phoneticPr fontId="1"/>
  </si>
  <si>
    <t>別紙　事業計画書【変更】（１年目枠）</t>
    <rPh sb="0" eb="2">
      <t>ベッシ</t>
    </rPh>
    <rPh sb="3" eb="5">
      <t>ジギョウ</t>
    </rPh>
    <rPh sb="5" eb="7">
      <t>ケイカク</t>
    </rPh>
    <rPh sb="7" eb="8">
      <t>ショ</t>
    </rPh>
    <rPh sb="9" eb="11">
      <t>ヘンコウ</t>
    </rPh>
    <rPh sb="14" eb="16">
      <t>ネンメ</t>
    </rPh>
    <rPh sb="16" eb="17">
      <t>ワク</t>
    </rPh>
    <phoneticPr fontId="1"/>
  </si>
  <si>
    <t>別紙　事業計画書【変更】（２年目枠）</t>
    <rPh sb="0" eb="2">
      <t>ベッシ</t>
    </rPh>
    <rPh sb="3" eb="5">
      <t>ジギョウ</t>
    </rPh>
    <rPh sb="5" eb="7">
      <t>ケイカク</t>
    </rPh>
    <rPh sb="7" eb="8">
      <t>ショ</t>
    </rPh>
    <rPh sb="9" eb="11">
      <t>ヘンコウ</t>
    </rPh>
    <rPh sb="14" eb="16">
      <t>ネンメ</t>
    </rPh>
    <rPh sb="16" eb="17">
      <t>ワク</t>
    </rPh>
    <phoneticPr fontId="1"/>
  </si>
  <si>
    <t>入社日における
奨学金の残額(a)</t>
    <rPh sb="0" eb="3">
      <t>ニュウシャヒ</t>
    </rPh>
    <rPh sb="8" eb="11">
      <t>ショウガクキン</t>
    </rPh>
    <rPh sb="12" eb="14">
      <t>ザンガク</t>
    </rPh>
    <phoneticPr fontId="1"/>
  </si>
  <si>
    <t>入社日における
奨学金の残額(a)</t>
    <rPh sb="0" eb="3">
      <t>ニュウシャビ</t>
    </rPh>
    <rPh sb="8" eb="11">
      <t>ショウガクキン</t>
    </rPh>
    <rPh sb="12" eb="14">
      <t>ザンガク</t>
    </rPh>
    <phoneticPr fontId="1"/>
  </si>
  <si>
    <t>申請日の属する年度の４月１日に
おける奨学金の残額</t>
    <rPh sb="23" eb="25">
      <t>ザンガク</t>
    </rPh>
    <phoneticPr fontId="1"/>
  </si>
  <si>
    <t>奨学金の返還状況</t>
    <phoneticPr fontId="1"/>
  </si>
  <si>
    <t>ア：申請日時点で奨学金の返還を開始している</t>
    <rPh sb="2" eb="5">
      <t>シンセイヒ</t>
    </rPh>
    <rPh sb="5" eb="7">
      <t>ジテン</t>
    </rPh>
    <rPh sb="8" eb="11">
      <t>ショウガクキン</t>
    </rPh>
    <rPh sb="12" eb="14">
      <t>ヘンカン</t>
    </rPh>
    <rPh sb="15" eb="17">
      <t>カイシ</t>
    </rPh>
    <phoneticPr fontId="1"/>
  </si>
  <si>
    <t>イ：申請日時点で奨学金の返還開始年月日が到来していない</t>
    <rPh sb="2" eb="7">
      <t>シンセイヒジテン</t>
    </rPh>
    <rPh sb="8" eb="11">
      <t>ショウガクキン</t>
    </rPh>
    <rPh sb="12" eb="14">
      <t>ヘンカン</t>
    </rPh>
    <rPh sb="14" eb="16">
      <t>カイシ</t>
    </rPh>
    <rPh sb="16" eb="19">
      <t>ネンガッピ</t>
    </rPh>
    <rPh sb="20" eb="22">
      <t>トウライ</t>
    </rPh>
    <phoneticPr fontId="1"/>
  </si>
  <si>
    <t>ウ：申請日時点で奨学金の返還が完了している</t>
    <rPh sb="2" eb="7">
      <t>シンセイヒジテン</t>
    </rPh>
    <rPh sb="8" eb="11">
      <t>ショウガクキン</t>
    </rPh>
    <rPh sb="12" eb="14">
      <t>ヘンカン</t>
    </rPh>
    <rPh sb="15" eb="17">
      <t>カンリョウ</t>
    </rPh>
    <phoneticPr fontId="1"/>
  </si>
  <si>
    <t>　　前年度の補助事業における実績報告書等をもとに記載してください</t>
    <phoneticPr fontId="1"/>
  </si>
  <si>
    <t>入社した年月日</t>
    <rPh sb="0" eb="2">
      <t>ニュウシャ</t>
    </rPh>
    <rPh sb="4" eb="7">
      <t>ネンガッピ</t>
    </rPh>
    <phoneticPr fontId="1"/>
  </si>
  <si>
    <t>奨学金の返還開始日</t>
    <rPh sb="0" eb="3">
      <t>ショウガクキン</t>
    </rPh>
    <rPh sb="4" eb="9">
      <t>ヘンカンカイシビ</t>
    </rPh>
    <phoneticPr fontId="1"/>
  </si>
  <si>
    <t>※「奨学金の返還状況」でイを選択した場合に記入</t>
    <rPh sb="2" eb="5">
      <t>ショウガクキン</t>
    </rPh>
    <rPh sb="6" eb="8">
      <t>ヘンカン</t>
    </rPh>
    <rPh sb="8" eb="10">
      <t>ジョウキョウ</t>
    </rPh>
    <rPh sb="14" eb="16">
      <t>センタク</t>
    </rPh>
    <rPh sb="18" eb="20">
      <t>バアイ</t>
    </rPh>
    <rPh sb="21" eb="23">
      <t>キニュウ</t>
    </rPh>
    <phoneticPr fontId="1"/>
  </si>
  <si>
    <t>入社日までの過去１年間に千葉県内における事業所で勤務した経験がない</t>
    <rPh sb="0" eb="2">
      <t>ニュウシャ</t>
    </rPh>
    <rPh sb="2" eb="3">
      <t>ヒ</t>
    </rPh>
    <rPh sb="6" eb="8">
      <t>カコ</t>
    </rPh>
    <rPh sb="9" eb="11">
      <t>ネンカン</t>
    </rPh>
    <rPh sb="12" eb="14">
      <t>チバ</t>
    </rPh>
    <rPh sb="14" eb="16">
      <t>ケンナイ</t>
    </rPh>
    <rPh sb="20" eb="23">
      <t>ジギョウショ</t>
    </rPh>
    <rPh sb="24" eb="26">
      <t>キンム</t>
    </rPh>
    <rPh sb="28" eb="30">
      <t>ケイケン</t>
    </rPh>
    <phoneticPr fontId="1"/>
  </si>
  <si>
    <t>支援対象者本人が債務者となって返還中である</t>
    <phoneticPr fontId="1"/>
  </si>
  <si>
    <t>年　月　日</t>
    <rPh sb="0" eb="1">
      <t>ネン</t>
    </rPh>
    <rPh sb="2" eb="3">
      <t>ゲツ</t>
    </rPh>
    <rPh sb="4" eb="5">
      <t>ヒ</t>
    </rPh>
    <phoneticPr fontId="1"/>
  </si>
  <si>
    <t>年　月　日</t>
    <rPh sb="0" eb="1">
      <t>ネン</t>
    </rPh>
    <rPh sb="2" eb="3">
      <t>ゲツ</t>
    </rPh>
    <rPh sb="4" eb="5">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</si>
</sst>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6"/>
      <name val="游ゴシック"/>
      <family val="2"/>
      <charset val="128"/>
      <scheme val="minor"/>
    </font>
    <font>
      <b/>
      <sz val="11"/>
      <color theme="0"/>
      <name val="AR P丸ゴシック体M"/>
      <family val="3"/>
      <charset val="128"/>
    </font>
    <font>
      <sz val="11"/>
      <color theme="1"/>
      <name val="AR P丸ゴシック体M"/>
      <family val="3"/>
      <charset val="128"/>
    </font>
    <font>
      <b/>
      <sz val="11"/>
      <color theme="1"/>
      <name val="AR P丸ゴシック体M"/>
      <family val="3"/>
      <charset val="128"/>
    </font>
    <font>
      <b/>
      <sz val="26"/>
      <color theme="1"/>
      <name val="AR Pゴシック体S"/>
      <family val="3"/>
      <charset val="128"/>
    </font>
    <font>
      <sz val="12"/>
      <color theme="1"/>
      <name val="游ゴシック"/>
      <family val="2"/>
      <charset val="128"/>
      <scheme val="minor"/>
    </font>
    <font>
      <sz val="12"/>
      <color theme="1"/>
      <name val="游ゴシック"/>
      <family val="3"/>
      <charset val="128"/>
      <scheme val="minor"/>
    </font>
    <font>
      <b/>
      <sz val="11"/>
      <color theme="0"/>
      <name val="AR Pゴシック体M"/>
      <family val="3"/>
      <charset val="128"/>
    </font>
    <font>
      <b/>
      <sz val="12"/>
      <color theme="1"/>
      <name val="游ゴシック"/>
      <family val="3"/>
      <charset val="128"/>
      <scheme val="minor"/>
    </font>
    <font>
      <b/>
      <sz val="14"/>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6"/>
      <color theme="1"/>
      <name val="游ゴシック"/>
      <family val="3"/>
      <charset val="128"/>
      <scheme val="minor"/>
    </font>
    <font>
      <b/>
      <sz val="16"/>
      <color theme="0"/>
      <name val="AR Pゴシック体M"/>
      <family val="3"/>
      <charset val="128"/>
    </font>
    <font>
      <b/>
      <sz val="18"/>
      <color theme="1"/>
      <name val="游ゴシック"/>
      <family val="3"/>
      <charset val="128"/>
      <scheme val="minor"/>
    </font>
    <font>
      <b/>
      <sz val="16"/>
      <color theme="0"/>
      <name val="游ゴシック"/>
      <family val="3"/>
      <charset val="128"/>
      <scheme val="minor"/>
    </font>
    <font>
      <sz val="11"/>
      <color theme="1"/>
      <name val="游ゴシック"/>
      <family val="2"/>
      <charset val="128"/>
      <scheme val="minor"/>
    </font>
    <font>
      <sz val="11"/>
      <color rgb="FFFF0000"/>
      <name val="AR P丸ゴシック体M"/>
      <family val="3"/>
      <charset val="128"/>
    </font>
    <font>
      <sz val="11"/>
      <color rgb="FFFF0000"/>
      <name val="Segoe UI Symbol"/>
      <family val="3"/>
    </font>
    <font>
      <b/>
      <sz val="26"/>
      <color rgb="FFFF0000"/>
      <name val="AR Pゴシック体S"/>
      <family val="3"/>
      <charset val="128"/>
    </font>
    <font>
      <sz val="16"/>
      <color rgb="FFFF0000"/>
      <name val="游ゴシック"/>
      <family val="3"/>
      <charset val="128"/>
      <scheme val="minor"/>
    </font>
    <font>
      <b/>
      <sz val="16"/>
      <color rgb="FFFF0000"/>
      <name val="游ゴシック"/>
      <family val="3"/>
      <charset val="128"/>
      <scheme val="minor"/>
    </font>
    <font>
      <sz val="16"/>
      <color theme="1"/>
      <name val="游ゴシック"/>
      <family val="2"/>
      <charset val="128"/>
      <scheme val="minor"/>
    </font>
    <font>
      <sz val="11"/>
      <color rgb="FFFF0000"/>
      <name val="BIZ UDPゴシック"/>
      <family val="3"/>
      <charset val="128"/>
    </font>
    <font>
      <sz val="16"/>
      <color theme="1"/>
      <name val="AR P丸ゴシック体M"/>
      <family val="3"/>
      <charset val="128"/>
    </font>
    <font>
      <sz val="16"/>
      <color rgb="FFFF0000"/>
      <name val="AR P丸ゴシック体M"/>
      <family val="3"/>
      <charset val="128"/>
    </font>
    <font>
      <sz val="12"/>
      <color theme="1"/>
      <name val="AR Pゴシック体M"/>
      <family val="3"/>
      <charset val="128"/>
    </font>
  </fonts>
  <fills count="7">
    <fill>
      <patternFill patternType="none"/>
    </fill>
    <fill>
      <patternFill patternType="gray125"/>
    </fill>
    <fill>
      <patternFill patternType="solid">
        <fgColor rgb="FF0070C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499984740745262"/>
        <bgColor indexed="64"/>
      </patternFill>
    </fill>
  </fills>
  <borders count="3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style="thin">
        <color theme="1"/>
      </left>
      <right/>
      <top/>
      <bottom/>
      <diagonal/>
    </border>
    <border>
      <left style="medium">
        <color indexed="64"/>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bottom/>
      <diagonal/>
    </border>
    <border>
      <left/>
      <right style="medium">
        <color indexed="64"/>
      </right>
      <top style="medium">
        <color rgb="FFFF0000"/>
      </top>
      <bottom style="medium">
        <color rgb="FFFF0000"/>
      </bottom>
      <diagonal/>
    </border>
    <border>
      <left style="medium">
        <color theme="1"/>
      </left>
      <right/>
      <top style="medium">
        <color theme="1"/>
      </top>
      <bottom style="medium">
        <color theme="1"/>
      </bottom>
      <diagonal/>
    </border>
    <border>
      <left/>
      <right style="medium">
        <color indexed="64"/>
      </right>
      <top style="medium">
        <color theme="1"/>
      </top>
      <bottom style="medium">
        <color theme="1"/>
      </bottom>
      <diagonal/>
    </border>
    <border>
      <left/>
      <right/>
      <top style="medium">
        <color rgb="FFFF0000"/>
      </top>
      <bottom style="medium">
        <color rgb="FFFF0000"/>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18">
    <xf numFmtId="0" fontId="0" fillId="0" borderId="0" xfId="0">
      <alignment vertical="center"/>
    </xf>
    <xf numFmtId="0" fontId="4" fillId="0" borderId="11" xfId="0" applyFont="1" applyBorder="1" applyAlignment="1">
      <alignment vertical="center" wrapText="1"/>
    </xf>
    <xf numFmtId="0" fontId="4" fillId="0" borderId="13" xfId="0" applyFont="1" applyBorder="1">
      <alignment vertical="center"/>
    </xf>
    <xf numFmtId="0" fontId="6" fillId="0" borderId="0" xfId="0" applyFont="1">
      <alignment vertical="center"/>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right" vertical="center"/>
    </xf>
    <xf numFmtId="0" fontId="10" fillId="0" borderId="0" xfId="0" applyFont="1">
      <alignment vertical="center"/>
    </xf>
    <xf numFmtId="0" fontId="12" fillId="0" borderId="0" xfId="0" applyFont="1">
      <alignment vertical="center"/>
    </xf>
    <xf numFmtId="0" fontId="0" fillId="0" borderId="0" xfId="0" applyAlignment="1">
      <alignment vertical="top"/>
    </xf>
    <xf numFmtId="0" fontId="11" fillId="0" borderId="15"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1" fillId="0" borderId="17" xfId="0" applyFont="1" applyBorder="1" applyAlignment="1">
      <alignment horizontal="center" vertical="center"/>
    </xf>
    <xf numFmtId="0" fontId="11" fillId="0" borderId="19" xfId="0" applyFont="1" applyBorder="1" applyAlignment="1">
      <alignment horizontal="center" vertical="center"/>
    </xf>
    <xf numFmtId="38" fontId="3" fillId="0" borderId="3" xfId="1" applyFont="1" applyBorder="1" applyAlignment="1">
      <alignment horizontal="right" vertical="center"/>
    </xf>
    <xf numFmtId="38" fontId="3" fillId="0" borderId="0" xfId="1" applyFont="1">
      <alignment vertical="center"/>
    </xf>
    <xf numFmtId="38" fontId="3" fillId="0" borderId="4" xfId="1" applyFont="1" applyBorder="1">
      <alignment vertical="center"/>
    </xf>
    <xf numFmtId="38" fontId="4" fillId="0" borderId="3" xfId="1" applyFont="1" applyBorder="1" applyAlignment="1">
      <alignment horizontal="left" vertical="center"/>
    </xf>
    <xf numFmtId="38" fontId="4" fillId="0" borderId="4" xfId="1" applyFont="1" applyBorder="1" applyAlignment="1">
      <alignment horizontal="left" vertical="center"/>
    </xf>
    <xf numFmtId="38" fontId="3" fillId="0" borderId="7" xfId="1" applyFont="1" applyBorder="1">
      <alignment vertical="center"/>
    </xf>
    <xf numFmtId="38" fontId="3" fillId="0" borderId="6" xfId="1" applyFont="1" applyBorder="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6" xfId="1" applyFont="1" applyBorder="1">
      <alignment vertical="center"/>
    </xf>
    <xf numFmtId="38" fontId="3" fillId="0" borderId="3" xfId="1" applyFont="1" applyBorder="1">
      <alignment vertical="center"/>
    </xf>
    <xf numFmtId="38" fontId="11" fillId="0" borderId="16" xfId="1" applyFont="1" applyBorder="1" applyAlignment="1">
      <alignment horizontal="right" vertical="center"/>
    </xf>
    <xf numFmtId="38" fontId="11" fillId="0" borderId="18" xfId="1" applyFont="1" applyBorder="1">
      <alignment vertical="center"/>
    </xf>
    <xf numFmtId="38" fontId="11" fillId="3" borderId="22" xfId="1" applyFont="1" applyFill="1" applyBorder="1">
      <alignment vertical="center"/>
    </xf>
    <xf numFmtId="38" fontId="0" fillId="0" borderId="0" xfId="1" applyFont="1">
      <alignment vertical="center"/>
    </xf>
    <xf numFmtId="0" fontId="21" fillId="3" borderId="14" xfId="0" applyFont="1" applyFill="1" applyBorder="1" applyAlignment="1">
      <alignment horizontal="right" vertical="center"/>
    </xf>
    <xf numFmtId="38" fontId="22" fillId="3" borderId="16" xfId="1" applyFont="1" applyFill="1" applyBorder="1" applyAlignment="1">
      <alignment horizontal="right" vertical="center"/>
    </xf>
    <xf numFmtId="38" fontId="22" fillId="3" borderId="22" xfId="1" applyFont="1" applyFill="1" applyBorder="1">
      <alignment vertical="center"/>
    </xf>
    <xf numFmtId="38" fontId="7" fillId="0" borderId="0" xfId="1" applyFont="1" applyAlignment="1">
      <alignment horizontal="center" vertical="center"/>
    </xf>
    <xf numFmtId="38" fontId="7" fillId="0" borderId="0" xfId="1" applyFont="1" applyAlignment="1">
      <alignment horizontal="right" vertical="center"/>
    </xf>
    <xf numFmtId="38" fontId="10" fillId="0" borderId="0" xfId="1" applyFont="1">
      <alignment vertical="center"/>
    </xf>
    <xf numFmtId="38" fontId="12" fillId="0" borderId="0" xfId="1" applyFont="1" applyAlignment="1">
      <alignment horizontal="left" vertical="center"/>
    </xf>
    <xf numFmtId="38" fontId="10" fillId="0" borderId="0" xfId="1" applyFont="1" applyAlignment="1">
      <alignment horizontal="left" vertical="center"/>
    </xf>
    <xf numFmtId="38" fontId="12" fillId="0" borderId="0" xfId="1" applyFont="1" applyAlignment="1">
      <alignment horizontal="center" vertical="center"/>
    </xf>
    <xf numFmtId="38" fontId="12" fillId="0" borderId="0" xfId="1" applyFont="1" applyAlignment="1">
      <alignment horizontal="right" vertical="center"/>
    </xf>
    <xf numFmtId="38" fontId="12" fillId="0" borderId="0" xfId="1" applyFont="1">
      <alignment vertical="center"/>
    </xf>
    <xf numFmtId="38" fontId="11" fillId="0" borderId="15" xfId="1" applyFont="1" applyBorder="1" applyAlignment="1">
      <alignment horizontal="center" vertical="center"/>
    </xf>
    <xf numFmtId="38" fontId="11" fillId="0" borderId="17" xfId="1" applyFont="1" applyBorder="1" applyAlignment="1">
      <alignment horizontal="center" vertical="center"/>
    </xf>
    <xf numFmtId="38" fontId="11" fillId="0" borderId="23" xfId="1" applyFont="1" applyBorder="1" applyAlignment="1">
      <alignment horizontal="center" vertical="center"/>
    </xf>
    <xf numFmtId="38" fontId="14" fillId="0" borderId="0" xfId="1" applyFont="1" applyAlignment="1">
      <alignment horizontal="center" vertical="center"/>
    </xf>
    <xf numFmtId="38" fontId="13" fillId="0" borderId="0" xfId="1" applyFont="1" applyAlignment="1">
      <alignment horizontal="center" vertical="center"/>
    </xf>
    <xf numFmtId="38" fontId="9" fillId="0" borderId="0" xfId="1" applyFont="1">
      <alignment vertical="center"/>
    </xf>
    <xf numFmtId="38" fontId="6" fillId="0" borderId="0" xfId="1" applyFont="1" applyAlignment="1">
      <alignment horizontal="left" vertical="center"/>
    </xf>
    <xf numFmtId="38" fontId="11" fillId="0" borderId="19" xfId="1" applyFont="1" applyBorder="1" applyAlignment="1">
      <alignment horizontal="center" vertical="center"/>
    </xf>
    <xf numFmtId="38" fontId="6" fillId="0" borderId="0" xfId="1" applyFont="1" applyAlignment="1">
      <alignment horizontal="right" vertical="center"/>
    </xf>
    <xf numFmtId="38" fontId="6" fillId="0" borderId="0" xfId="1" applyFont="1">
      <alignment vertical="center"/>
    </xf>
    <xf numFmtId="38" fontId="4" fillId="0" borderId="11" xfId="1" applyFont="1" applyBorder="1" applyAlignment="1">
      <alignment vertical="center" wrapText="1"/>
    </xf>
    <xf numFmtId="38" fontId="4" fillId="0" borderId="13" xfId="1" applyFont="1" applyBorder="1">
      <alignment vertical="center"/>
    </xf>
    <xf numFmtId="38" fontId="11" fillId="0" borderId="34" xfId="1" applyFont="1" applyBorder="1" applyAlignment="1">
      <alignment horizontal="center" vertical="center"/>
    </xf>
    <xf numFmtId="38" fontId="11" fillId="3" borderId="22" xfId="1" applyFont="1" applyFill="1" applyBorder="1" applyAlignment="1">
      <alignment horizontal="right" vertical="center"/>
    </xf>
    <xf numFmtId="38" fontId="11" fillId="0" borderId="35" xfId="1" applyFont="1" applyBorder="1" applyAlignment="1">
      <alignment horizontal="right" vertical="center"/>
    </xf>
    <xf numFmtId="38" fontId="21" fillId="3" borderId="14" xfId="1" applyFont="1" applyFill="1" applyBorder="1" applyAlignment="1">
      <alignment horizontal="right" vertical="center"/>
    </xf>
    <xf numFmtId="38" fontId="23" fillId="3" borderId="22" xfId="1" applyFont="1" applyFill="1" applyBorder="1" applyAlignment="1">
      <alignment horizontal="right" vertical="center"/>
    </xf>
    <xf numFmtId="38" fontId="23" fillId="3" borderId="14" xfId="1" applyFont="1" applyFill="1" applyBorder="1" applyAlignment="1">
      <alignment horizontal="right" vertical="center"/>
    </xf>
    <xf numFmtId="0" fontId="15"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38" fontId="13" fillId="3" borderId="14" xfId="1" applyFont="1" applyFill="1" applyBorder="1" applyAlignment="1">
      <alignment horizontal="left" vertical="center"/>
    </xf>
    <xf numFmtId="0" fontId="5" fillId="4" borderId="11"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2"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8" fillId="2" borderId="3" xfId="0" applyFont="1" applyFill="1" applyBorder="1" applyAlignment="1">
      <alignment horizontal="center" vertical="center" wrapText="1"/>
    </xf>
    <xf numFmtId="38" fontId="3" fillId="0" borderId="1" xfId="1" applyFont="1" applyBorder="1" applyAlignment="1">
      <alignment horizontal="right" vertical="center"/>
    </xf>
    <xf numFmtId="38" fontId="3" fillId="0" borderId="3" xfId="1" applyFont="1" applyBorder="1" applyAlignment="1">
      <alignment horizontal="right" vertical="center"/>
    </xf>
    <xf numFmtId="38" fontId="3" fillId="0" borderId="5" xfId="1" applyFont="1" applyBorder="1" applyAlignment="1">
      <alignment horizontal="righ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3" borderId="13" xfId="0" applyFont="1" applyFill="1" applyBorder="1" applyAlignment="1">
      <alignment horizontal="center" vertical="center"/>
    </xf>
    <xf numFmtId="0" fontId="3" fillId="3" borderId="1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xf>
    <xf numFmtId="0" fontId="3" fillId="3" borderId="13" xfId="0" applyFont="1" applyFill="1" applyBorder="1" applyAlignment="1">
      <alignment horizontal="left" vertical="center"/>
    </xf>
    <xf numFmtId="0" fontId="3" fillId="3" borderId="12" xfId="0" applyFont="1" applyFill="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38" fontId="3" fillId="3" borderId="1" xfId="1" applyFont="1" applyFill="1" applyBorder="1" applyAlignment="1">
      <alignment horizontal="right" vertical="center"/>
    </xf>
    <xf numFmtId="38" fontId="3" fillId="3" borderId="3" xfId="1" applyFont="1" applyFill="1" applyBorder="1" applyAlignment="1">
      <alignment horizontal="right" vertical="center"/>
    </xf>
    <xf numFmtId="38" fontId="3" fillId="3" borderId="5" xfId="1" applyFont="1" applyFill="1" applyBorder="1" applyAlignment="1">
      <alignment horizontal="right" vertical="center"/>
    </xf>
    <xf numFmtId="38" fontId="4" fillId="0" borderId="1" xfId="1" applyFont="1" applyBorder="1">
      <alignment vertical="center"/>
    </xf>
    <xf numFmtId="38" fontId="4" fillId="0" borderId="2" xfId="1" applyFont="1" applyBorder="1">
      <alignment vertical="center"/>
    </xf>
    <xf numFmtId="38" fontId="4" fillId="0" borderId="3" xfId="1" applyFont="1" applyBorder="1" applyAlignment="1">
      <alignment horizontal="left" vertical="center"/>
    </xf>
    <xf numFmtId="38" fontId="4" fillId="0" borderId="4" xfId="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2" fillId="2" borderId="11" xfId="0" applyFont="1" applyFill="1" applyBorder="1" applyAlignment="1">
      <alignment horizontal="center" vertical="center"/>
    </xf>
    <xf numFmtId="38" fontId="3" fillId="0" borderId="2" xfId="1" applyFont="1" applyBorder="1" applyAlignment="1">
      <alignment horizontal="center" vertical="center"/>
    </xf>
    <xf numFmtId="38" fontId="3" fillId="0" borderId="4" xfId="1" applyFont="1" applyBorder="1" applyAlignment="1">
      <alignment horizontal="center" vertical="center"/>
    </xf>
    <xf numFmtId="38" fontId="3" fillId="0" borderId="6" xfId="1" applyFont="1" applyBorder="1" applyAlignment="1">
      <alignment horizontal="center"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16" fillId="2" borderId="14"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7" xfId="0" applyFont="1" applyFill="1" applyBorder="1" applyAlignment="1">
      <alignment horizontal="center" vertical="center"/>
    </xf>
    <xf numFmtId="0" fontId="14" fillId="2" borderId="20" xfId="0" applyFont="1" applyFill="1" applyBorder="1" applyAlignment="1">
      <alignment horizontal="center" vertical="center"/>
    </xf>
    <xf numFmtId="0" fontId="14" fillId="2" borderId="32" xfId="0" applyFont="1" applyFill="1" applyBorder="1" applyAlignment="1">
      <alignment horizontal="center" vertical="center"/>
    </xf>
    <xf numFmtId="0" fontId="25" fillId="5" borderId="11" xfId="0" applyFont="1" applyFill="1" applyBorder="1" applyAlignment="1">
      <alignment horizontal="center" vertical="center"/>
    </xf>
    <xf numFmtId="0" fontId="25" fillId="5" borderId="13" xfId="0" applyFont="1" applyFill="1" applyBorder="1" applyAlignment="1">
      <alignment horizontal="center" vertical="center"/>
    </xf>
    <xf numFmtId="0" fontId="25" fillId="5" borderId="12" xfId="0" applyFont="1" applyFill="1" applyBorder="1" applyAlignment="1">
      <alignment horizontal="center" vertical="center"/>
    </xf>
    <xf numFmtId="0" fontId="15" fillId="0" borderId="0" xfId="0" applyFont="1" applyAlignment="1">
      <alignment horizontal="left" vertical="center"/>
    </xf>
    <xf numFmtId="0" fontId="3" fillId="3" borderId="11" xfId="0" applyFont="1" applyFill="1" applyBorder="1" applyAlignment="1">
      <alignment horizontal="right" vertical="center"/>
    </xf>
    <xf numFmtId="0" fontId="3" fillId="3" borderId="13" xfId="0" applyFont="1" applyFill="1" applyBorder="1" applyAlignment="1">
      <alignment horizontal="right" vertical="center"/>
    </xf>
    <xf numFmtId="0" fontId="3" fillId="3" borderId="12" xfId="0" applyFont="1" applyFill="1" applyBorder="1" applyAlignment="1">
      <alignment horizontal="right" vertical="center"/>
    </xf>
    <xf numFmtId="0" fontId="3" fillId="6" borderId="11" xfId="0" applyFont="1" applyFill="1" applyBorder="1" applyAlignment="1">
      <alignment horizontal="right" vertical="center"/>
    </xf>
    <xf numFmtId="0" fontId="3" fillId="6" borderId="13" xfId="0" applyFont="1" applyFill="1" applyBorder="1" applyAlignment="1">
      <alignment horizontal="right" vertical="center"/>
    </xf>
    <xf numFmtId="0" fontId="3" fillId="6" borderId="12" xfId="0" applyFont="1" applyFill="1" applyBorder="1" applyAlignment="1">
      <alignment horizontal="right" vertical="center"/>
    </xf>
    <xf numFmtId="38" fontId="5" fillId="4" borderId="11" xfId="1" applyFont="1" applyFill="1" applyBorder="1" applyAlignment="1">
      <alignment horizontal="center" vertical="center"/>
    </xf>
    <xf numFmtId="38" fontId="5" fillId="4" borderId="13" xfId="1" applyFont="1" applyFill="1" applyBorder="1" applyAlignment="1">
      <alignment horizontal="center" vertical="center"/>
    </xf>
    <xf numFmtId="38" fontId="5" fillId="4" borderId="12" xfId="1" applyFont="1" applyFill="1" applyBorder="1" applyAlignment="1">
      <alignment horizontal="center" vertical="center"/>
    </xf>
    <xf numFmtId="38" fontId="8" fillId="2" borderId="3" xfId="1" applyFont="1" applyFill="1" applyBorder="1" applyAlignment="1">
      <alignment horizontal="left" vertical="center" wrapText="1"/>
    </xf>
    <xf numFmtId="0" fontId="3" fillId="3" borderId="11" xfId="1" applyNumberFormat="1" applyFont="1" applyFill="1" applyBorder="1" applyAlignment="1">
      <alignment horizontal="left" vertical="center"/>
    </xf>
    <xf numFmtId="0" fontId="3" fillId="3" borderId="13" xfId="1" applyNumberFormat="1" applyFont="1" applyFill="1" applyBorder="1" applyAlignment="1">
      <alignment horizontal="left" vertical="center"/>
    </xf>
    <xf numFmtId="0" fontId="3" fillId="3" borderId="12" xfId="1" applyNumberFormat="1" applyFont="1" applyFill="1" applyBorder="1" applyAlignment="1">
      <alignment horizontal="left" vertical="center"/>
    </xf>
    <xf numFmtId="38" fontId="4" fillId="0" borderId="1" xfId="1" applyFont="1" applyBorder="1" applyAlignment="1">
      <alignment horizontal="left" vertical="center"/>
    </xf>
    <xf numFmtId="38" fontId="4" fillId="0" borderId="2" xfId="1" applyFont="1" applyBorder="1" applyAlignment="1">
      <alignment horizontal="left" vertical="center"/>
    </xf>
    <xf numFmtId="38" fontId="3" fillId="3" borderId="5" xfId="1" applyFont="1" applyFill="1" applyBorder="1" applyAlignment="1">
      <alignment horizontal="left" vertical="center"/>
    </xf>
    <xf numFmtId="38" fontId="3" fillId="3" borderId="6" xfId="1" applyFont="1" applyFill="1" applyBorder="1" applyAlignment="1">
      <alignment horizontal="left" vertical="center"/>
    </xf>
    <xf numFmtId="38" fontId="2" fillId="2" borderId="8" xfId="1" applyFont="1" applyFill="1" applyBorder="1" applyAlignment="1">
      <alignment horizontal="center" vertical="center"/>
    </xf>
    <xf numFmtId="38" fontId="2" fillId="2" borderId="2" xfId="1" applyFont="1" applyFill="1" applyBorder="1" applyAlignment="1">
      <alignment horizontal="center" vertical="center"/>
    </xf>
    <xf numFmtId="38" fontId="2" fillId="2" borderId="1" xfId="1" applyFont="1" applyFill="1" applyBorder="1" applyAlignment="1">
      <alignment horizontal="center" vertical="center"/>
    </xf>
    <xf numFmtId="38" fontId="2" fillId="2" borderId="5" xfId="1" applyFont="1" applyFill="1" applyBorder="1" applyAlignment="1">
      <alignment horizontal="center" vertical="center"/>
    </xf>
    <xf numFmtId="38" fontId="2" fillId="2" borderId="6" xfId="1" applyFont="1" applyFill="1" applyBorder="1" applyAlignment="1">
      <alignment horizontal="center" vertical="center"/>
    </xf>
    <xf numFmtId="38" fontId="2" fillId="2" borderId="11" xfId="1" applyFont="1" applyFill="1" applyBorder="1" applyAlignment="1">
      <alignment horizontal="center" vertical="center" wrapText="1"/>
    </xf>
    <xf numFmtId="38" fontId="2" fillId="2" borderId="13" xfId="1" applyFont="1" applyFill="1" applyBorder="1" applyAlignment="1">
      <alignment horizontal="center" vertical="center" wrapText="1"/>
    </xf>
    <xf numFmtId="38" fontId="2" fillId="2" borderId="12" xfId="1" applyFont="1" applyFill="1" applyBorder="1" applyAlignment="1">
      <alignment horizontal="center" vertical="center" wrapText="1"/>
    </xf>
    <xf numFmtId="38" fontId="2" fillId="2" borderId="24" xfId="1" applyFont="1" applyFill="1" applyBorder="1" applyAlignment="1">
      <alignment horizontal="center" vertical="center"/>
    </xf>
    <xf numFmtId="38" fontId="2" fillId="2" borderId="25" xfId="1" applyFont="1" applyFill="1" applyBorder="1" applyAlignment="1">
      <alignment horizontal="center" vertical="center"/>
    </xf>
    <xf numFmtId="38" fontId="2" fillId="2" borderId="26" xfId="1" applyFont="1" applyFill="1" applyBorder="1" applyAlignment="1">
      <alignment horizontal="center" vertical="center"/>
    </xf>
    <xf numFmtId="38" fontId="2" fillId="2" borderId="21" xfId="1" applyFont="1" applyFill="1" applyBorder="1" applyAlignment="1">
      <alignment horizontal="center" vertical="center"/>
    </xf>
    <xf numFmtId="38" fontId="2" fillId="2" borderId="0" xfId="1" applyFont="1" applyFill="1" applyAlignment="1">
      <alignment horizontal="center" vertical="center"/>
    </xf>
    <xf numFmtId="38" fontId="2" fillId="2" borderId="27" xfId="1" applyFont="1" applyFill="1" applyBorder="1" applyAlignment="1">
      <alignment horizontal="center" vertical="center"/>
    </xf>
    <xf numFmtId="38" fontId="2" fillId="2" borderId="28" xfId="1" applyFont="1" applyFill="1" applyBorder="1" applyAlignment="1">
      <alignment horizontal="center" vertical="center"/>
    </xf>
    <xf numFmtId="38" fontId="2" fillId="2" borderId="29" xfId="1" applyFont="1" applyFill="1" applyBorder="1" applyAlignment="1">
      <alignment horizontal="center" vertical="center"/>
    </xf>
    <xf numFmtId="38" fontId="2" fillId="2" borderId="30" xfId="1" applyFont="1" applyFill="1" applyBorder="1" applyAlignment="1">
      <alignment horizontal="center" vertical="center"/>
    </xf>
    <xf numFmtId="38" fontId="2" fillId="2" borderId="8" xfId="1" applyFont="1" applyFill="1" applyBorder="1" applyAlignment="1">
      <alignment horizontal="center" vertical="center" wrapText="1"/>
    </xf>
    <xf numFmtId="38" fontId="2" fillId="2" borderId="2" xfId="1" applyFont="1" applyFill="1" applyBorder="1" applyAlignment="1">
      <alignment horizontal="center" vertical="center" wrapText="1"/>
    </xf>
    <xf numFmtId="38" fontId="2" fillId="2" borderId="0" xfId="1" applyFont="1" applyFill="1" applyAlignment="1">
      <alignment horizontal="center" vertical="center" wrapText="1"/>
    </xf>
    <xf numFmtId="38" fontId="2" fillId="2" borderId="4" xfId="1" applyFont="1" applyFill="1" applyBorder="1" applyAlignment="1">
      <alignment horizontal="center" vertical="center" wrapText="1"/>
    </xf>
    <xf numFmtId="38" fontId="2" fillId="2" borderId="7" xfId="1" applyFont="1" applyFill="1" applyBorder="1" applyAlignment="1">
      <alignment horizontal="center" vertical="center" wrapText="1"/>
    </xf>
    <xf numFmtId="38" fontId="2" fillId="2" borderId="6" xfId="1" applyFont="1" applyFill="1" applyBorder="1" applyAlignment="1">
      <alignment horizontal="center" vertical="center" wrapText="1"/>
    </xf>
    <xf numFmtId="38" fontId="2" fillId="2" borderId="1" xfId="1" applyFont="1" applyFill="1" applyBorder="1" applyAlignment="1">
      <alignment horizontal="center" vertical="center" wrapText="1"/>
    </xf>
    <xf numFmtId="38" fontId="2" fillId="2" borderId="3" xfId="1" applyFont="1" applyFill="1" applyBorder="1" applyAlignment="1">
      <alignment horizontal="center" vertical="center" wrapText="1"/>
    </xf>
    <xf numFmtId="38" fontId="2" fillId="2" borderId="5" xfId="1" applyFont="1" applyFill="1" applyBorder="1" applyAlignment="1">
      <alignment horizontal="center" vertical="center" wrapText="1"/>
    </xf>
    <xf numFmtId="0" fontId="3" fillId="3" borderId="11" xfId="1" applyNumberFormat="1" applyFont="1" applyFill="1" applyBorder="1" applyAlignment="1">
      <alignment horizontal="right" vertical="center"/>
    </xf>
    <xf numFmtId="0" fontId="3" fillId="3" borderId="13" xfId="1" applyNumberFormat="1" applyFont="1" applyFill="1" applyBorder="1" applyAlignment="1">
      <alignment horizontal="right" vertical="center"/>
    </xf>
    <xf numFmtId="0" fontId="3" fillId="3" borderId="12" xfId="1" applyNumberFormat="1" applyFont="1" applyFill="1" applyBorder="1" applyAlignment="1">
      <alignment horizontal="right" vertical="center"/>
    </xf>
    <xf numFmtId="38" fontId="3" fillId="3" borderId="11"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2" xfId="1" applyFont="1" applyFill="1" applyBorder="1" applyAlignment="1">
      <alignment horizontal="center" vertical="center"/>
    </xf>
    <xf numFmtId="38" fontId="3" fillId="3" borderId="8" xfId="1" applyFont="1" applyFill="1" applyBorder="1" applyAlignment="1">
      <alignment horizontal="right" vertical="center"/>
    </xf>
    <xf numFmtId="38" fontId="3" fillId="3" borderId="0" xfId="1" applyFont="1" applyFill="1" applyAlignment="1">
      <alignment horizontal="right" vertical="center"/>
    </xf>
    <xf numFmtId="38" fontId="3" fillId="3" borderId="7" xfId="1" applyFont="1" applyFill="1" applyBorder="1" applyAlignment="1">
      <alignment horizontal="right" vertical="center"/>
    </xf>
    <xf numFmtId="38" fontId="3" fillId="0" borderId="2" xfId="1" applyFont="1" applyBorder="1" applyAlignment="1">
      <alignment horizontal="right" vertical="center"/>
    </xf>
    <xf numFmtId="38" fontId="3" fillId="0" borderId="4" xfId="1" applyFont="1" applyBorder="1" applyAlignment="1">
      <alignment horizontal="right" vertical="center"/>
    </xf>
    <xf numFmtId="38" fontId="3" fillId="0" borderId="6" xfId="1" applyFont="1" applyBorder="1" applyAlignment="1">
      <alignment horizontal="right" vertical="center"/>
    </xf>
    <xf numFmtId="38" fontId="2" fillId="2" borderId="3" xfId="1" applyFont="1" applyFill="1" applyBorder="1" applyAlignment="1">
      <alignment horizontal="center" vertical="center"/>
    </xf>
    <xf numFmtId="38" fontId="2" fillId="2" borderId="7" xfId="1" applyFont="1" applyFill="1" applyBorder="1" applyAlignment="1">
      <alignment horizontal="center" vertical="center"/>
    </xf>
    <xf numFmtId="38" fontId="2" fillId="2" borderId="4" xfId="1" applyFont="1" applyFill="1" applyBorder="1" applyAlignment="1">
      <alignment horizontal="center" vertical="center"/>
    </xf>
    <xf numFmtId="38" fontId="2" fillId="2" borderId="11" xfId="1" applyFont="1" applyFill="1" applyBorder="1" applyAlignment="1">
      <alignment horizontal="center" vertical="center"/>
    </xf>
    <xf numFmtId="38" fontId="2" fillId="2" borderId="13" xfId="1" applyFont="1" applyFill="1" applyBorder="1" applyAlignment="1">
      <alignment horizontal="center" vertical="center"/>
    </xf>
    <xf numFmtId="38" fontId="2" fillId="2" borderId="12" xfId="1" applyFont="1" applyFill="1" applyBorder="1" applyAlignment="1">
      <alignment horizontal="center" vertical="center"/>
    </xf>
    <xf numFmtId="38" fontId="3" fillId="3" borderId="3" xfId="1" applyFont="1" applyFill="1" applyBorder="1" applyAlignment="1">
      <alignment horizontal="left" vertical="center"/>
    </xf>
    <xf numFmtId="38" fontId="3" fillId="3" borderId="4" xfId="1" applyFont="1" applyFill="1" applyBorder="1" applyAlignment="1">
      <alignment horizontal="left" vertical="center"/>
    </xf>
    <xf numFmtId="38" fontId="3" fillId="0" borderId="8" xfId="1" applyFont="1" applyBorder="1" applyAlignment="1">
      <alignment horizontal="center" vertical="center"/>
    </xf>
    <xf numFmtId="38" fontId="3" fillId="0" borderId="0" xfId="1" applyFont="1" applyAlignment="1">
      <alignment horizontal="center" vertical="center"/>
    </xf>
    <xf numFmtId="38" fontId="3" fillId="0" borderId="7" xfId="1" applyFont="1" applyBorder="1" applyAlignment="1">
      <alignment horizontal="center" vertical="center"/>
    </xf>
    <xf numFmtId="38" fontId="3" fillId="0" borderId="8" xfId="1" applyFont="1" applyBorder="1" applyAlignment="1">
      <alignment horizontal="right" vertical="center"/>
    </xf>
    <xf numFmtId="38" fontId="3" fillId="0" borderId="0" xfId="1" applyFont="1" applyAlignment="1">
      <alignment horizontal="right" vertical="center"/>
    </xf>
    <xf numFmtId="38" fontId="3" fillId="0" borderId="7" xfId="1" applyFont="1" applyBorder="1" applyAlignment="1">
      <alignment horizontal="right" vertical="center"/>
    </xf>
    <xf numFmtId="0" fontId="4" fillId="3" borderId="3" xfId="1" applyNumberFormat="1" applyFont="1" applyFill="1" applyBorder="1" applyAlignment="1">
      <alignment horizontal="left" vertical="center" wrapText="1"/>
    </xf>
    <xf numFmtId="0" fontId="4" fillId="3" borderId="0" xfId="1" applyNumberFormat="1" applyFont="1" applyFill="1" applyAlignment="1">
      <alignment horizontal="left" vertical="center" wrapText="1"/>
    </xf>
    <xf numFmtId="0" fontId="4" fillId="3" borderId="4" xfId="1" applyNumberFormat="1" applyFont="1" applyFill="1" applyBorder="1" applyAlignment="1">
      <alignment horizontal="left" vertical="center" wrapText="1"/>
    </xf>
    <xf numFmtId="0" fontId="4" fillId="3" borderId="5" xfId="1" applyNumberFormat="1" applyFont="1" applyFill="1" applyBorder="1" applyAlignment="1">
      <alignment horizontal="left" vertical="center" wrapText="1"/>
    </xf>
    <xf numFmtId="0" fontId="4" fillId="3" borderId="7" xfId="1" applyNumberFormat="1" applyFont="1" applyFill="1" applyBorder="1" applyAlignment="1">
      <alignment horizontal="left" vertical="center" wrapText="1"/>
    </xf>
    <xf numFmtId="0" fontId="4" fillId="3" borderId="6" xfId="1" applyNumberFormat="1" applyFont="1" applyFill="1" applyBorder="1" applyAlignment="1">
      <alignment horizontal="left" vertical="center" wrapText="1"/>
    </xf>
    <xf numFmtId="0" fontId="4" fillId="3" borderId="1" xfId="1" applyNumberFormat="1" applyFont="1" applyFill="1" applyBorder="1" applyAlignment="1">
      <alignment horizontal="left" vertical="center" wrapText="1"/>
    </xf>
    <xf numFmtId="0" fontId="4" fillId="3" borderId="8" xfId="1" applyNumberFormat="1" applyFont="1" applyFill="1" applyBorder="1" applyAlignment="1">
      <alignment horizontal="left" vertical="center" wrapText="1"/>
    </xf>
    <xf numFmtId="0" fontId="4" fillId="3" borderId="2" xfId="1" applyNumberFormat="1" applyFont="1" applyFill="1" applyBorder="1" applyAlignment="1">
      <alignment horizontal="left" vertical="center" wrapText="1"/>
    </xf>
    <xf numFmtId="38" fontId="15" fillId="0" borderId="0" xfId="1" applyFont="1" applyAlignment="1">
      <alignment horizontal="left" vertical="center"/>
    </xf>
    <xf numFmtId="38" fontId="27" fillId="0" borderId="31" xfId="1" applyFont="1" applyBorder="1" applyAlignment="1">
      <alignment horizontal="left" vertical="center"/>
    </xf>
    <xf numFmtId="38" fontId="27" fillId="0" borderId="0" xfId="1" applyFont="1" applyAlignment="1">
      <alignment horizontal="left" vertical="center"/>
    </xf>
    <xf numFmtId="38" fontId="16" fillId="2" borderId="33" xfId="1" applyFont="1" applyFill="1" applyBorder="1" applyAlignment="1">
      <alignment horizontal="center" vertical="center"/>
    </xf>
    <xf numFmtId="38" fontId="16" fillId="2" borderId="34" xfId="1" applyFont="1" applyFill="1" applyBorder="1" applyAlignment="1">
      <alignment horizontal="center" vertical="center"/>
    </xf>
    <xf numFmtId="38" fontId="14" fillId="2" borderId="33" xfId="1" applyFont="1" applyFill="1" applyBorder="1" applyAlignment="1">
      <alignment horizontal="center" vertical="center"/>
    </xf>
    <xf numFmtId="38" fontId="14" fillId="2" borderId="34" xfId="1" applyFont="1" applyFill="1" applyBorder="1" applyAlignment="1">
      <alignment horizontal="center" vertical="center"/>
    </xf>
    <xf numFmtId="38" fontId="16" fillId="2" borderId="16" xfId="1" applyFont="1" applyFill="1" applyBorder="1" applyAlignment="1">
      <alignment horizontal="center" vertical="center"/>
    </xf>
    <xf numFmtId="38" fontId="16" fillId="2" borderId="17" xfId="1" applyFont="1" applyFill="1" applyBorder="1" applyAlignment="1">
      <alignment horizontal="center" vertical="center"/>
    </xf>
    <xf numFmtId="38" fontId="14" fillId="2" borderId="20" xfId="1" applyFont="1" applyFill="1" applyBorder="1" applyAlignment="1">
      <alignment horizontal="center" vertical="center"/>
    </xf>
    <xf numFmtId="38" fontId="14" fillId="2" borderId="35" xfId="1" applyFont="1" applyFill="1" applyBorder="1" applyAlignment="1">
      <alignment horizontal="center" vertical="center"/>
    </xf>
    <xf numFmtId="0" fontId="20" fillId="4" borderId="11" xfId="0" applyFont="1" applyFill="1" applyBorder="1" applyAlignment="1">
      <alignment horizontal="center" vertical="center"/>
    </xf>
    <xf numFmtId="0" fontId="20" fillId="4" borderId="13" xfId="0" applyFont="1" applyFill="1" applyBorder="1" applyAlignment="1">
      <alignment horizontal="center" vertical="center"/>
    </xf>
    <xf numFmtId="0" fontId="20" fillId="4" borderId="12" xfId="0" applyFont="1" applyFill="1" applyBorder="1" applyAlignment="1">
      <alignment horizontal="center" vertical="center"/>
    </xf>
    <xf numFmtId="0" fontId="18" fillId="5" borderId="1"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1"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8" fillId="3" borderId="11" xfId="0" applyFont="1" applyFill="1" applyBorder="1" applyAlignment="1">
      <alignment horizontal="center" vertical="center"/>
    </xf>
    <xf numFmtId="0" fontId="18" fillId="3" borderId="13" xfId="0" applyFont="1" applyFill="1" applyBorder="1" applyAlignment="1">
      <alignment horizontal="center" vertical="center"/>
    </xf>
    <xf numFmtId="0" fontId="18" fillId="3" borderId="12" xfId="0" applyFont="1" applyFill="1" applyBorder="1" applyAlignment="1">
      <alignment horizontal="center" vertical="center"/>
    </xf>
    <xf numFmtId="0" fontId="26" fillId="5" borderId="11" xfId="0" applyFont="1" applyFill="1" applyBorder="1" applyAlignment="1">
      <alignment horizontal="center" vertical="center"/>
    </xf>
    <xf numFmtId="0" fontId="26" fillId="5" borderId="13" xfId="0" applyFont="1" applyFill="1" applyBorder="1" applyAlignment="1">
      <alignment horizontal="center" vertical="center"/>
    </xf>
    <xf numFmtId="0" fontId="26" fillId="5" borderId="12" xfId="0" applyFont="1" applyFill="1" applyBorder="1" applyAlignment="1">
      <alignment horizontal="center" vertical="center"/>
    </xf>
    <xf numFmtId="0" fontId="18" fillId="3" borderId="11" xfId="0" applyFont="1" applyFill="1" applyBorder="1" applyAlignment="1">
      <alignment horizontal="left" vertical="center"/>
    </xf>
    <xf numFmtId="0" fontId="18" fillId="3" borderId="13" xfId="0" applyFont="1" applyFill="1" applyBorder="1" applyAlignment="1">
      <alignment horizontal="left" vertical="center"/>
    </xf>
    <xf numFmtId="0" fontId="18" fillId="3" borderId="12" xfId="0" applyFont="1" applyFill="1" applyBorder="1" applyAlignment="1">
      <alignment horizontal="left" vertical="center"/>
    </xf>
    <xf numFmtId="0" fontId="24" fillId="3" borderId="1"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2" xfId="0" applyFont="1" applyFill="1" applyBorder="1" applyAlignment="1">
      <alignment horizontal="left" vertical="center" wrapText="1"/>
    </xf>
    <xf numFmtId="0" fontId="24" fillId="3" borderId="3" xfId="0" applyFont="1" applyFill="1" applyBorder="1" applyAlignment="1">
      <alignment horizontal="left" vertical="center" wrapText="1"/>
    </xf>
    <xf numFmtId="0" fontId="24" fillId="3" borderId="0" xfId="0" applyFont="1" applyFill="1" applyAlignment="1">
      <alignment horizontal="left" vertical="center" wrapText="1"/>
    </xf>
    <xf numFmtId="0" fontId="24" fillId="3" borderId="4" xfId="0" applyFont="1" applyFill="1" applyBorder="1" applyAlignment="1">
      <alignment horizontal="left" vertical="center" wrapText="1"/>
    </xf>
    <xf numFmtId="0" fontId="24" fillId="3" borderId="5" xfId="0" applyFont="1" applyFill="1" applyBorder="1" applyAlignment="1">
      <alignment horizontal="left" vertical="center" wrapText="1"/>
    </xf>
    <xf numFmtId="0" fontId="24" fillId="3" borderId="7" xfId="0" applyFont="1" applyFill="1" applyBorder="1" applyAlignment="1">
      <alignment horizontal="left" vertical="center" wrapText="1"/>
    </xf>
    <xf numFmtId="0" fontId="24" fillId="3" borderId="6" xfId="0" applyFont="1" applyFill="1" applyBorder="1" applyAlignment="1">
      <alignment horizontal="left" vertical="center" wrapText="1"/>
    </xf>
    <xf numFmtId="0" fontId="18" fillId="3" borderId="3" xfId="0" applyFont="1" applyFill="1" applyBorder="1" applyAlignment="1">
      <alignment horizontal="left" vertical="center"/>
    </xf>
    <xf numFmtId="0" fontId="18" fillId="3" borderId="4" xfId="0" applyFont="1" applyFill="1" applyBorder="1" applyAlignment="1">
      <alignment horizontal="left" vertical="center"/>
    </xf>
    <xf numFmtId="38" fontId="18" fillId="3" borderId="1" xfId="1" applyFont="1" applyFill="1" applyBorder="1" applyAlignment="1">
      <alignment horizontal="right" vertical="center"/>
    </xf>
    <xf numFmtId="38" fontId="18" fillId="3" borderId="3" xfId="1" applyFont="1" applyFill="1" applyBorder="1" applyAlignment="1">
      <alignment horizontal="right" vertical="center"/>
    </xf>
    <xf numFmtId="38" fontId="18" fillId="3" borderId="5" xfId="1" applyFont="1" applyFill="1" applyBorder="1" applyAlignment="1">
      <alignment horizontal="right" vertical="center"/>
    </xf>
    <xf numFmtId="0" fontId="18" fillId="3" borderId="1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5" xfId="0" applyFont="1" applyFill="1" applyBorder="1" applyAlignment="1">
      <alignment horizontal="left" vertical="center"/>
    </xf>
    <xf numFmtId="0" fontId="18" fillId="3" borderId="6" xfId="0" applyFont="1" applyFill="1" applyBorder="1" applyAlignment="1">
      <alignment horizontal="left" vertical="center"/>
    </xf>
    <xf numFmtId="0" fontId="4" fillId="3" borderId="1" xfId="0" applyFont="1" applyFill="1" applyBorder="1" applyAlignment="1">
      <alignment horizontal="left" vertical="center"/>
    </xf>
    <xf numFmtId="0" fontId="4" fillId="3" borderId="8" xfId="0" applyFont="1" applyFill="1" applyBorder="1" applyAlignment="1">
      <alignment horizontal="left" vertical="center"/>
    </xf>
    <xf numFmtId="0" fontId="4" fillId="3" borderId="2" xfId="0" applyFont="1" applyFill="1" applyBorder="1" applyAlignment="1">
      <alignment horizontal="left" vertical="center"/>
    </xf>
    <xf numFmtId="0" fontId="4" fillId="3" borderId="0" xfId="0" applyFont="1" applyFill="1" applyAlignment="1">
      <alignment horizontal="left" vertical="center"/>
    </xf>
    <xf numFmtId="0" fontId="4" fillId="3" borderId="5" xfId="0" applyFont="1" applyFill="1" applyBorder="1" applyAlignment="1">
      <alignment horizontal="left" vertical="center"/>
    </xf>
    <xf numFmtId="0" fontId="4" fillId="3" borderId="7" xfId="0" applyFont="1" applyFill="1" applyBorder="1" applyAlignment="1">
      <alignment horizontal="left" vertical="center"/>
    </xf>
    <xf numFmtId="0" fontId="4" fillId="3" borderId="6" xfId="0" applyFont="1" applyFill="1" applyBorder="1" applyAlignment="1">
      <alignment horizontal="left" vertical="center"/>
    </xf>
    <xf numFmtId="58" fontId="18" fillId="3" borderId="11" xfId="0" applyNumberFormat="1" applyFont="1" applyFill="1" applyBorder="1" applyAlignment="1">
      <alignment horizontal="right" vertical="center"/>
    </xf>
    <xf numFmtId="0" fontId="18" fillId="3" borderId="13" xfId="0" applyFont="1" applyFill="1" applyBorder="1" applyAlignment="1">
      <alignment horizontal="right" vertical="center"/>
    </xf>
    <xf numFmtId="0" fontId="18" fillId="3" borderId="12" xfId="0" applyFont="1" applyFill="1" applyBorder="1" applyAlignment="1">
      <alignment horizontal="right" vertical="center"/>
    </xf>
    <xf numFmtId="0" fontId="4" fillId="3" borderId="11"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2" xfId="0" applyFont="1" applyFill="1" applyBorder="1" applyAlignment="1">
      <alignment horizontal="center" vertical="center"/>
    </xf>
    <xf numFmtId="58" fontId="18" fillId="3" borderId="13" xfId="0" applyNumberFormat="1" applyFont="1" applyFill="1" applyBorder="1" applyAlignment="1">
      <alignment horizontal="right" vertical="center"/>
    </xf>
    <xf numFmtId="58" fontId="18" fillId="3" borderId="12" xfId="0" applyNumberFormat="1" applyFont="1" applyFill="1" applyBorder="1" applyAlignment="1">
      <alignment horizontal="right" vertical="center"/>
    </xf>
    <xf numFmtId="38" fontId="20" fillId="4" borderId="11" xfId="1" applyFont="1" applyFill="1" applyBorder="1" applyAlignment="1">
      <alignment horizontal="center" vertical="center"/>
    </xf>
    <xf numFmtId="38" fontId="20" fillId="4" borderId="13" xfId="1" applyFont="1" applyFill="1" applyBorder="1" applyAlignment="1">
      <alignment horizontal="center" vertical="center"/>
    </xf>
    <xf numFmtId="38" fontId="20" fillId="4" borderId="12" xfId="1" applyFont="1" applyFill="1" applyBorder="1" applyAlignment="1">
      <alignment horizontal="center" vertical="center"/>
    </xf>
    <xf numFmtId="38" fontId="18" fillId="3" borderId="11" xfId="1" applyFont="1" applyFill="1" applyBorder="1" applyAlignment="1">
      <alignment horizontal="center" vertical="center"/>
    </xf>
    <xf numFmtId="38" fontId="18" fillId="3" borderId="13" xfId="1" applyFont="1" applyFill="1" applyBorder="1" applyAlignment="1">
      <alignment horizontal="center" vertical="center"/>
    </xf>
    <xf numFmtId="38" fontId="18" fillId="3" borderId="12" xfId="1" applyFont="1" applyFill="1" applyBorder="1" applyAlignment="1">
      <alignment horizontal="center" vertical="center"/>
    </xf>
    <xf numFmtId="38" fontId="18" fillId="3" borderId="8" xfId="1" applyFont="1" applyFill="1" applyBorder="1" applyAlignment="1">
      <alignment horizontal="right" vertical="center"/>
    </xf>
    <xf numFmtId="38" fontId="18" fillId="3" borderId="0" xfId="1" applyFont="1" applyFill="1" applyAlignment="1">
      <alignment horizontal="right" vertical="center"/>
    </xf>
    <xf numFmtId="38" fontId="18" fillId="3" borderId="7" xfId="1" applyFont="1" applyFill="1" applyBorder="1" applyAlignment="1">
      <alignment horizontal="right" vertical="center"/>
    </xf>
    <xf numFmtId="38" fontId="3" fillId="3" borderId="1" xfId="1" applyFont="1" applyFill="1" applyBorder="1" applyAlignment="1">
      <alignment horizontal="center" vertical="center"/>
    </xf>
    <xf numFmtId="38" fontId="3" fillId="3" borderId="3" xfId="1" applyFont="1" applyFill="1" applyBorder="1" applyAlignment="1">
      <alignment horizontal="center" vertical="center"/>
    </xf>
    <xf numFmtId="38" fontId="3" fillId="3" borderId="5" xfId="1" applyFont="1" applyFill="1" applyBorder="1" applyAlignment="1">
      <alignment horizontal="center" vertical="center"/>
    </xf>
    <xf numFmtId="38" fontId="3" fillId="3" borderId="11" xfId="1" applyFont="1" applyFill="1" applyBorder="1" applyAlignment="1">
      <alignment horizontal="left" vertical="center"/>
    </xf>
    <xf numFmtId="38" fontId="3" fillId="3" borderId="13" xfId="1" applyFont="1" applyFill="1" applyBorder="1" applyAlignment="1">
      <alignment horizontal="left" vertical="center"/>
    </xf>
    <xf numFmtId="38" fontId="3" fillId="3" borderId="12" xfId="1" applyFont="1" applyFill="1" applyBorder="1" applyAlignment="1">
      <alignment horizontal="left" vertical="center"/>
    </xf>
    <xf numFmtId="38" fontId="4" fillId="3" borderId="1" xfId="1" applyFont="1" applyFill="1" applyBorder="1" applyAlignment="1">
      <alignment horizontal="left" vertical="center"/>
    </xf>
    <xf numFmtId="38" fontId="4" fillId="3" borderId="8" xfId="1" applyFont="1" applyFill="1" applyBorder="1" applyAlignment="1">
      <alignment horizontal="left" vertical="center"/>
    </xf>
    <xf numFmtId="38" fontId="4" fillId="3" borderId="2" xfId="1" applyFont="1" applyFill="1" applyBorder="1" applyAlignment="1">
      <alignment horizontal="left" vertical="center"/>
    </xf>
    <xf numFmtId="38" fontId="4" fillId="3" borderId="3" xfId="1" applyFont="1" applyFill="1" applyBorder="1" applyAlignment="1">
      <alignment horizontal="left" vertical="center"/>
    </xf>
    <xf numFmtId="38" fontId="4" fillId="3" borderId="0" xfId="1" applyFont="1" applyFill="1" applyAlignment="1">
      <alignment horizontal="left" vertical="center"/>
    </xf>
    <xf numFmtId="38" fontId="4" fillId="3" borderId="4" xfId="1" applyFont="1" applyFill="1" applyBorder="1" applyAlignment="1">
      <alignment horizontal="left" vertical="center"/>
    </xf>
    <xf numFmtId="38" fontId="4" fillId="3" borderId="5" xfId="1" applyFont="1" applyFill="1" applyBorder="1" applyAlignment="1">
      <alignment horizontal="left" vertical="center"/>
    </xf>
    <xf numFmtId="38" fontId="4" fillId="3" borderId="7" xfId="1" applyFont="1" applyFill="1" applyBorder="1" applyAlignment="1">
      <alignment horizontal="left" vertical="center"/>
    </xf>
    <xf numFmtId="38" fontId="4" fillId="3" borderId="6" xfId="1" applyFont="1" applyFill="1" applyBorder="1" applyAlignment="1">
      <alignment horizontal="left" vertical="center"/>
    </xf>
    <xf numFmtId="38" fontId="3" fillId="3" borderId="11" xfId="1" applyFont="1" applyFill="1" applyBorder="1" applyAlignment="1">
      <alignment horizontal="right" vertical="center"/>
    </xf>
    <xf numFmtId="38" fontId="3" fillId="3" borderId="13" xfId="1" applyFont="1" applyFill="1" applyBorder="1" applyAlignment="1">
      <alignment horizontal="right" vertical="center"/>
    </xf>
    <xf numFmtId="38" fontId="3" fillId="3" borderId="12" xfId="1" applyFont="1" applyFill="1" applyBorder="1" applyAlignment="1">
      <alignment horizontal="right" vertical="center"/>
    </xf>
    <xf numFmtId="0" fontId="4" fillId="3" borderId="11" xfId="0" applyFont="1" applyFill="1" applyBorder="1" applyAlignment="1">
      <alignment horizontal="right" vertical="center"/>
    </xf>
    <xf numFmtId="0" fontId="4" fillId="3" borderId="13" xfId="0" applyFont="1" applyFill="1" applyBorder="1" applyAlignment="1">
      <alignment horizontal="right" vertical="center"/>
    </xf>
    <xf numFmtId="0" fontId="4" fillId="3" borderId="12" xfId="0" applyFont="1" applyFill="1" applyBorder="1" applyAlignment="1">
      <alignment horizontal="right" vertical="center"/>
    </xf>
  </cellXfs>
  <cellStyles count="2">
    <cellStyle name="桁区切り" xfId="1" builtinId="6"/>
    <cellStyle name="標準" xfId="0" builtinId="0"/>
  </cellStyles>
  <dxfs count="20">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
      <fill>
        <patternFill>
          <bgColor theme="3" tint="0.89996032593768116"/>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23</xdr:col>
      <xdr:colOff>35943</xdr:colOff>
      <xdr:row>1</xdr:row>
      <xdr:rowOff>161745</xdr:rowOff>
    </xdr:from>
    <xdr:to>
      <xdr:col>24</xdr:col>
      <xdr:colOff>1476067</xdr:colOff>
      <xdr:row>6</xdr:row>
      <xdr:rowOff>16823</xdr:rowOff>
    </xdr:to>
    <xdr:sp macro="" textlink="">
      <xdr:nvSpPr>
        <xdr:cNvPr id="2" name="正方形/長方形 1">
          <a:extLst>
            <a:ext uri="{FF2B5EF4-FFF2-40B4-BE49-F238E27FC236}">
              <a16:creationId xmlns:a16="http://schemas.microsoft.com/office/drawing/2014/main" id="{DECB091B-7594-45C4-9038-51F5BFE4E00F}"/>
            </a:ext>
          </a:extLst>
        </xdr:cNvPr>
        <xdr:cNvSpPr/>
      </xdr:nvSpPr>
      <xdr:spPr>
        <a:xfrm>
          <a:off x="23920330" y="521179"/>
          <a:ext cx="3650643" cy="1418616"/>
        </a:xfrm>
        <a:prstGeom prst="rect">
          <a:avLst/>
        </a:prstGeom>
        <a:solidFill>
          <a:sysClr val="window" lastClr="FFFFFF"/>
        </a:solidFill>
        <a:ln w="1905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凡例</a:t>
          </a: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0E2841">
                  <a:lumMod val="10000"/>
                  <a:lumOff val="9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：必要事項を入力</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E97132">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：該当するものを選択肢から選択</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4EA72E">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：該当する場合にチェック</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46727</xdr:colOff>
      <xdr:row>3</xdr:row>
      <xdr:rowOff>27903</xdr:rowOff>
    </xdr:from>
    <xdr:to>
      <xdr:col>5</xdr:col>
      <xdr:colOff>270845</xdr:colOff>
      <xdr:row>5</xdr:row>
      <xdr:rowOff>293258</xdr:rowOff>
    </xdr:to>
    <xdr:sp macro="" textlink="">
      <xdr:nvSpPr>
        <xdr:cNvPr id="2" name="右中かっこ 1">
          <a:extLst>
            <a:ext uri="{FF2B5EF4-FFF2-40B4-BE49-F238E27FC236}">
              <a16:creationId xmlns:a16="http://schemas.microsoft.com/office/drawing/2014/main" id="{DB8FA7D9-47FA-DC96-14DD-BAECD17C271B}"/>
            </a:ext>
          </a:extLst>
        </xdr:cNvPr>
        <xdr:cNvSpPr/>
      </xdr:nvSpPr>
      <xdr:spPr>
        <a:xfrm>
          <a:off x="4405815" y="1170903"/>
          <a:ext cx="224118" cy="96012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1324570</xdr:colOff>
      <xdr:row>0</xdr:row>
      <xdr:rowOff>253008</xdr:rowOff>
    </xdr:from>
    <xdr:to>
      <xdr:col>24</xdr:col>
      <xdr:colOff>622720</xdr:colOff>
      <xdr:row>5</xdr:row>
      <xdr:rowOff>135073</xdr:rowOff>
    </xdr:to>
    <xdr:sp macro="" textlink="">
      <xdr:nvSpPr>
        <xdr:cNvPr id="4" name="正方形/長方形 3">
          <a:extLst>
            <a:ext uri="{FF2B5EF4-FFF2-40B4-BE49-F238E27FC236}">
              <a16:creationId xmlns:a16="http://schemas.microsoft.com/office/drawing/2014/main" id="{26D4BB0A-412E-452B-BCF7-5E654E9B6D18}"/>
            </a:ext>
          </a:extLst>
        </xdr:cNvPr>
        <xdr:cNvSpPr/>
      </xdr:nvSpPr>
      <xdr:spPr>
        <a:xfrm>
          <a:off x="23976211" y="253008"/>
          <a:ext cx="3658814" cy="1429878"/>
        </a:xfrm>
        <a:prstGeom prst="rect">
          <a:avLst/>
        </a:prstGeom>
        <a:solidFill>
          <a:sysClr val="window" lastClr="FFFFFF"/>
        </a:solidFill>
        <a:ln w="1905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凡例</a:t>
          </a: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0E2841">
                  <a:lumMod val="10000"/>
                  <a:lumOff val="9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：必要事項を入力</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E97132">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：該当するものを選択肢から選択</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4EA72E">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：該当する場合にチェック</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155864</xdr:colOff>
      <xdr:row>10</xdr:row>
      <xdr:rowOff>174202</xdr:rowOff>
    </xdr:from>
    <xdr:to>
      <xdr:col>2</xdr:col>
      <xdr:colOff>1870982</xdr:colOff>
      <xdr:row>16</xdr:row>
      <xdr:rowOff>103356</xdr:rowOff>
    </xdr:to>
    <xdr:sp macro="" textlink="">
      <xdr:nvSpPr>
        <xdr:cNvPr id="2" name="吹き出し: 四角形 1">
          <a:extLst>
            <a:ext uri="{FF2B5EF4-FFF2-40B4-BE49-F238E27FC236}">
              <a16:creationId xmlns:a16="http://schemas.microsoft.com/office/drawing/2014/main" id="{7F50BC8D-FF12-41C7-8987-0EB3B6A24317}"/>
            </a:ext>
          </a:extLst>
        </xdr:cNvPr>
        <xdr:cNvSpPr/>
      </xdr:nvSpPr>
      <xdr:spPr>
        <a:xfrm>
          <a:off x="484703" y="3258488"/>
          <a:ext cx="3132529" cy="1289868"/>
        </a:xfrm>
        <a:prstGeom prst="wedgeRectCallout">
          <a:avLst>
            <a:gd name="adj1" fmla="val -37667"/>
            <a:gd name="adj2" fmla="val -69505"/>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支援対象者に変更事項がある場合は「変更」、支援対象者を追加した場合は「追加」、支援対象者から外す場合は「削除」を選択したうえで、</a:t>
          </a:r>
          <a:r>
            <a:rPr kumimoji="1" lang="en-US" altLang="ja-JP" sz="1200">
              <a:solidFill>
                <a:srgbClr val="FF0000"/>
              </a:solidFill>
              <a:latin typeface="AR Pゴシック体M" panose="020B0600000000000000" pitchFamily="50" charset="-128"/>
              <a:ea typeface="AR Pゴシック体M" panose="020B0600000000000000" pitchFamily="50" charset="-128"/>
            </a:rPr>
            <a:t>D</a:t>
          </a:r>
          <a:r>
            <a:rPr kumimoji="1" lang="ja-JP" altLang="en-US" sz="1200">
              <a:solidFill>
                <a:srgbClr val="FF0000"/>
              </a:solidFill>
              <a:latin typeface="AR Pゴシック体M" panose="020B0600000000000000" pitchFamily="50" charset="-128"/>
              <a:ea typeface="AR Pゴシック体M" panose="020B0600000000000000" pitchFamily="50" charset="-128"/>
            </a:rPr>
            <a:t>列以降の記載を削除してください。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変更等がない支援対象者は空欄にしてください。</a:t>
          </a:r>
        </a:p>
      </xdr:txBody>
    </xdr:sp>
    <xdr:clientData/>
  </xdr:twoCellAnchor>
  <xdr:twoCellAnchor>
    <xdr:from>
      <xdr:col>3</xdr:col>
      <xdr:colOff>839818</xdr:colOff>
      <xdr:row>35</xdr:row>
      <xdr:rowOff>157166</xdr:rowOff>
    </xdr:from>
    <xdr:to>
      <xdr:col>6</xdr:col>
      <xdr:colOff>928237</xdr:colOff>
      <xdr:row>38</xdr:row>
      <xdr:rowOff>15380</xdr:rowOff>
    </xdr:to>
    <xdr:sp macro="" textlink="">
      <xdr:nvSpPr>
        <xdr:cNvPr id="3" name="テキスト ボックス 2">
          <a:extLst>
            <a:ext uri="{FF2B5EF4-FFF2-40B4-BE49-F238E27FC236}">
              <a16:creationId xmlns:a16="http://schemas.microsoft.com/office/drawing/2014/main" id="{94DEEE1F-6298-AEFE-3A6B-D927B0D7BBDB}"/>
            </a:ext>
          </a:extLst>
        </xdr:cNvPr>
        <xdr:cNvSpPr txBox="1"/>
      </xdr:nvSpPr>
      <xdr:spPr>
        <a:xfrm>
          <a:off x="4513747" y="8911095"/>
          <a:ext cx="4170561" cy="53857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rgbClr val="FF0000"/>
              </a:solidFill>
              <a:latin typeface="AR Pゴシック体M" panose="020B0600000000000000" pitchFamily="50" charset="-128"/>
              <a:ea typeface="AR Pゴシック体M" panose="020B0600000000000000" pitchFamily="50" charset="-128"/>
            </a:rPr>
            <a:t>D</a:t>
          </a:r>
          <a:r>
            <a:rPr kumimoji="1" lang="ja-JP" altLang="en-US" sz="1200">
              <a:solidFill>
                <a:srgbClr val="FF0000"/>
              </a:solidFill>
              <a:latin typeface="AR Pゴシック体M" panose="020B0600000000000000" pitchFamily="50" charset="-128"/>
              <a:ea typeface="AR Pゴシック体M" panose="020B0600000000000000" pitchFamily="50" charset="-128"/>
            </a:rPr>
            <a:t>列以降の記載を削除してください。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r>
            <a:rPr kumimoji="1" lang="ja-JP" altLang="en-US" sz="1200">
              <a:solidFill>
                <a:srgbClr val="FF0000"/>
              </a:solidFill>
              <a:latin typeface="AR Pゴシック体M" panose="020B0600000000000000" pitchFamily="50" charset="-128"/>
              <a:ea typeface="AR Pゴシック体M" panose="020B0600000000000000" pitchFamily="50" charset="-128"/>
            </a:rPr>
            <a:t>（記入したままだと、正しい交付申請額が表示されません）</a:t>
          </a:r>
        </a:p>
      </xdr:txBody>
    </xdr:sp>
    <xdr:clientData/>
  </xdr:twoCellAnchor>
  <xdr:twoCellAnchor>
    <xdr:from>
      <xdr:col>12</xdr:col>
      <xdr:colOff>41548</xdr:colOff>
      <xdr:row>49</xdr:row>
      <xdr:rowOff>181429</xdr:rowOff>
    </xdr:from>
    <xdr:to>
      <xdr:col>14</xdr:col>
      <xdr:colOff>347050</xdr:colOff>
      <xdr:row>54</xdr:row>
      <xdr:rowOff>87518</xdr:rowOff>
    </xdr:to>
    <xdr:sp macro="" textlink="">
      <xdr:nvSpPr>
        <xdr:cNvPr id="4" name="吹き出し: 四角形 3">
          <a:extLst>
            <a:ext uri="{FF2B5EF4-FFF2-40B4-BE49-F238E27FC236}">
              <a16:creationId xmlns:a16="http://schemas.microsoft.com/office/drawing/2014/main" id="{94FC3E83-633B-4A59-AF49-BAF8B95D1666}"/>
            </a:ext>
          </a:extLst>
        </xdr:cNvPr>
        <xdr:cNvSpPr/>
      </xdr:nvSpPr>
      <xdr:spPr>
        <a:xfrm>
          <a:off x="10847887" y="12393840"/>
          <a:ext cx="2596038" cy="1040017"/>
        </a:xfrm>
        <a:prstGeom prst="wedgeRectCallout">
          <a:avLst>
            <a:gd name="adj1" fmla="val -1972"/>
            <a:gd name="adj2" fmla="val 6081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追加した支援対象者については、入社日時点における奨学金の残額が確認できる書類（奨学金返還証明書等）を添付してください。</a:t>
          </a:r>
        </a:p>
      </xdr:txBody>
    </xdr:sp>
    <xdr:clientData/>
  </xdr:twoCellAnchor>
  <xdr:twoCellAnchor>
    <xdr:from>
      <xdr:col>23</xdr:col>
      <xdr:colOff>86590</xdr:colOff>
      <xdr:row>1</xdr:row>
      <xdr:rowOff>173182</xdr:rowOff>
    </xdr:from>
    <xdr:to>
      <xdr:col>24</xdr:col>
      <xdr:colOff>1513232</xdr:colOff>
      <xdr:row>6</xdr:row>
      <xdr:rowOff>25772</xdr:rowOff>
    </xdr:to>
    <xdr:sp macro="" textlink="">
      <xdr:nvSpPr>
        <xdr:cNvPr id="5" name="正方形/長方形 4">
          <a:extLst>
            <a:ext uri="{FF2B5EF4-FFF2-40B4-BE49-F238E27FC236}">
              <a16:creationId xmlns:a16="http://schemas.microsoft.com/office/drawing/2014/main" id="{52953296-537C-40AE-A7FE-7298B2611A5F}"/>
            </a:ext>
          </a:extLst>
        </xdr:cNvPr>
        <xdr:cNvSpPr/>
      </xdr:nvSpPr>
      <xdr:spPr>
        <a:xfrm>
          <a:off x="24245454" y="541193"/>
          <a:ext cx="3656358" cy="1411227"/>
        </a:xfrm>
        <a:prstGeom prst="rect">
          <a:avLst/>
        </a:prstGeom>
        <a:solidFill>
          <a:sysClr val="window" lastClr="FFFFFF"/>
        </a:solidFill>
        <a:ln w="1905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凡例</a:t>
          </a: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0E2841">
                  <a:lumMod val="10000"/>
                  <a:lumOff val="9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：必要事項を入力</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E97132">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：該当するものを選択肢から選択</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4EA72E">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：該当する場合にチェック</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46727</xdr:colOff>
      <xdr:row>3</xdr:row>
      <xdr:rowOff>27903</xdr:rowOff>
    </xdr:from>
    <xdr:to>
      <xdr:col>5</xdr:col>
      <xdr:colOff>270845</xdr:colOff>
      <xdr:row>5</xdr:row>
      <xdr:rowOff>293258</xdr:rowOff>
    </xdr:to>
    <xdr:sp macro="" textlink="">
      <xdr:nvSpPr>
        <xdr:cNvPr id="2" name="右中かっこ 1">
          <a:extLst>
            <a:ext uri="{FF2B5EF4-FFF2-40B4-BE49-F238E27FC236}">
              <a16:creationId xmlns:a16="http://schemas.microsoft.com/office/drawing/2014/main" id="{93429C1B-AEA2-4D32-A9DD-A071BAEFDE1B}"/>
            </a:ext>
          </a:extLst>
        </xdr:cNvPr>
        <xdr:cNvSpPr/>
      </xdr:nvSpPr>
      <xdr:spPr>
        <a:xfrm>
          <a:off x="5839832" y="1168998"/>
          <a:ext cx="224118" cy="94925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107991</xdr:colOff>
      <xdr:row>48</xdr:row>
      <xdr:rowOff>31670</xdr:rowOff>
    </xdr:from>
    <xdr:to>
      <xdr:col>9</xdr:col>
      <xdr:colOff>1681322</xdr:colOff>
      <xdr:row>50</xdr:row>
      <xdr:rowOff>125662</xdr:rowOff>
    </xdr:to>
    <xdr:sp macro="" textlink="">
      <xdr:nvSpPr>
        <xdr:cNvPr id="3" name="テキスト ボックス 2">
          <a:extLst>
            <a:ext uri="{FF2B5EF4-FFF2-40B4-BE49-F238E27FC236}">
              <a16:creationId xmlns:a16="http://schemas.microsoft.com/office/drawing/2014/main" id="{4D70C7D6-B6AA-4A5B-BD5C-4F9B884BC313}"/>
            </a:ext>
          </a:extLst>
        </xdr:cNvPr>
        <xdr:cNvSpPr txBox="1"/>
      </xdr:nvSpPr>
      <xdr:spPr>
        <a:xfrm>
          <a:off x="8353069" y="12369522"/>
          <a:ext cx="4162941" cy="5404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rgbClr val="FF0000"/>
              </a:solidFill>
              <a:latin typeface="AR Pゴシック体M" panose="020B0600000000000000" pitchFamily="50" charset="-128"/>
              <a:ea typeface="AR Pゴシック体M" panose="020B0600000000000000" pitchFamily="50" charset="-128"/>
            </a:rPr>
            <a:t>D</a:t>
          </a:r>
          <a:r>
            <a:rPr kumimoji="1" lang="ja-JP" altLang="en-US" sz="1200">
              <a:solidFill>
                <a:srgbClr val="FF0000"/>
              </a:solidFill>
              <a:latin typeface="AR Pゴシック体M" panose="020B0600000000000000" pitchFamily="50" charset="-128"/>
              <a:ea typeface="AR Pゴシック体M" panose="020B0600000000000000" pitchFamily="50" charset="-128"/>
            </a:rPr>
            <a:t>列以降の記載を削除してください。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r>
            <a:rPr kumimoji="1" lang="ja-JP" altLang="en-US" sz="1200">
              <a:solidFill>
                <a:srgbClr val="FF0000"/>
              </a:solidFill>
              <a:latin typeface="AR Pゴシック体M" panose="020B0600000000000000" pitchFamily="50" charset="-128"/>
              <a:ea typeface="AR Pゴシック体M" panose="020B0600000000000000" pitchFamily="50" charset="-128"/>
            </a:rPr>
            <a:t>（記入したままだと、正しい交付申請額が表示されません）</a:t>
          </a:r>
        </a:p>
      </xdr:txBody>
    </xdr:sp>
    <xdr:clientData/>
  </xdr:twoCellAnchor>
  <xdr:twoCellAnchor>
    <xdr:from>
      <xdr:col>1</xdr:col>
      <xdr:colOff>238126</xdr:colOff>
      <xdr:row>16</xdr:row>
      <xdr:rowOff>89297</xdr:rowOff>
    </xdr:from>
    <xdr:to>
      <xdr:col>3</xdr:col>
      <xdr:colOff>121103</xdr:colOff>
      <xdr:row>22</xdr:row>
      <xdr:rowOff>39621</xdr:rowOff>
    </xdr:to>
    <xdr:sp macro="" textlink="">
      <xdr:nvSpPr>
        <xdr:cNvPr id="4" name="吹き出し: 四角形 3">
          <a:extLst>
            <a:ext uri="{FF2B5EF4-FFF2-40B4-BE49-F238E27FC236}">
              <a16:creationId xmlns:a16="http://schemas.microsoft.com/office/drawing/2014/main" id="{60D949DF-8862-4281-96B1-7C6FF4630A57}"/>
            </a:ext>
          </a:extLst>
        </xdr:cNvPr>
        <xdr:cNvSpPr/>
      </xdr:nvSpPr>
      <xdr:spPr>
        <a:xfrm>
          <a:off x="565548" y="5283399"/>
          <a:ext cx="3261375" cy="1289777"/>
        </a:xfrm>
        <a:prstGeom prst="wedgeRectCallout">
          <a:avLst>
            <a:gd name="adj1" fmla="val -37667"/>
            <a:gd name="adj2" fmla="val -69505"/>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支援対象者に変更事項がある場合は「変更」、支援対象者を追加した場合は「追加」、支援対象者から外す場合は「削除」を選択したうえで、</a:t>
          </a:r>
          <a:r>
            <a:rPr kumimoji="1" lang="en-US" altLang="ja-JP" sz="1200">
              <a:solidFill>
                <a:srgbClr val="FF0000"/>
              </a:solidFill>
              <a:latin typeface="AR Pゴシック体M" panose="020B0600000000000000" pitchFamily="50" charset="-128"/>
              <a:ea typeface="AR Pゴシック体M" panose="020B0600000000000000" pitchFamily="50" charset="-128"/>
            </a:rPr>
            <a:t>D</a:t>
          </a:r>
          <a:r>
            <a:rPr kumimoji="1" lang="ja-JP" altLang="en-US" sz="1200">
              <a:solidFill>
                <a:srgbClr val="FF0000"/>
              </a:solidFill>
              <a:latin typeface="AR Pゴシック体M" panose="020B0600000000000000" pitchFamily="50" charset="-128"/>
              <a:ea typeface="AR Pゴシック体M" panose="020B0600000000000000" pitchFamily="50" charset="-128"/>
            </a:rPr>
            <a:t>列以降の記載を削除してください。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変更等がない支援対象者は空欄にしてください。</a:t>
          </a:r>
        </a:p>
      </xdr:txBody>
    </xdr:sp>
    <xdr:clientData/>
  </xdr:twoCellAnchor>
  <xdr:twoCellAnchor>
    <xdr:from>
      <xdr:col>22</xdr:col>
      <xdr:colOff>536864</xdr:colOff>
      <xdr:row>0</xdr:row>
      <xdr:rowOff>311727</xdr:rowOff>
    </xdr:from>
    <xdr:to>
      <xdr:col>24</xdr:col>
      <xdr:colOff>1359307</xdr:colOff>
      <xdr:row>5</xdr:row>
      <xdr:rowOff>198382</xdr:rowOff>
    </xdr:to>
    <xdr:sp macro="" textlink="">
      <xdr:nvSpPr>
        <xdr:cNvPr id="6" name="正方形/長方形 5">
          <a:extLst>
            <a:ext uri="{FF2B5EF4-FFF2-40B4-BE49-F238E27FC236}">
              <a16:creationId xmlns:a16="http://schemas.microsoft.com/office/drawing/2014/main" id="{028D530A-B22D-4E01-9905-C0040D3B3A68}"/>
            </a:ext>
          </a:extLst>
        </xdr:cNvPr>
        <xdr:cNvSpPr/>
      </xdr:nvSpPr>
      <xdr:spPr>
        <a:xfrm>
          <a:off x="24695728" y="311727"/>
          <a:ext cx="3662624" cy="1427973"/>
        </a:xfrm>
        <a:prstGeom prst="rect">
          <a:avLst/>
        </a:prstGeom>
        <a:solidFill>
          <a:sysClr val="window" lastClr="FFFFFF"/>
        </a:solidFill>
        <a:ln w="1905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凡例</a:t>
          </a:r>
          <a:r>
            <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0E2841">
                  <a:lumMod val="10000"/>
                  <a:lumOff val="9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：必要事項を入力</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E97132">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：該当するものを選択肢から選択</a:t>
          </a:r>
          <a:endParaRPr kumimoji="1" lang="en-US" altLang="ja-JP"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solidFill>
                  <a:sysClr val="windowText" lastClr="000000"/>
                </a:solidFill>
              </a:ln>
              <a:solidFill>
                <a:srgbClr val="4EA72E">
                  <a:lumMod val="20000"/>
                  <a:lumOff val="80000"/>
                </a:srgbClr>
              </a:solidFill>
              <a:effectLst/>
              <a:uLnTx/>
              <a:uFillTx/>
              <a:latin typeface="Aptos Narrow" panose="02110004020202020204"/>
              <a:ea typeface="游ゴシック" panose="020B0400000000000000" pitchFamily="50" charset="-128"/>
              <a:cs typeface="+mn-cs"/>
            </a:rPr>
            <a:t>■</a:t>
          </a:r>
          <a:r>
            <a:rPr kumimoji="1" lang="ja-JP" altLang="en-US" sz="1400" b="1" i="0" u="none" strike="noStrike" kern="0" cap="none" spc="0" normalizeH="0" baseline="0" noProof="0">
              <a:ln>
                <a:noFill/>
              </a:ln>
              <a:solidFill>
                <a:sysClr val="windowText" lastClr="000000"/>
              </a:solidFill>
              <a:effectLst/>
              <a:uLnTx/>
              <a:uFillTx/>
              <a:latin typeface="Aptos Narrow" panose="02110004020202020204"/>
              <a:ea typeface="游ゴシック" panose="020B0400000000000000" pitchFamily="50" charset="-128"/>
              <a:cs typeface="+mn-cs"/>
            </a:rPr>
            <a:t>：該当する場合にチェック</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A67B-9469-498C-A81D-C955D95AA0DE}">
  <sheetPr>
    <tabColor rgb="FFFF0000"/>
  </sheetPr>
  <dimension ref="A1:AC132"/>
  <sheetViews>
    <sheetView tabSelected="1" view="pageBreakPreview" zoomScale="60" zoomScaleNormal="57" workbookViewId="0">
      <selection sqref="A1:F1"/>
    </sheetView>
  </sheetViews>
  <sheetFormatPr defaultRowHeight="18.75" x14ac:dyDescent="0.4"/>
  <cols>
    <col min="1" max="1" width="4.375" customWidth="1"/>
    <col min="2" max="2" width="18.625" customWidth="1"/>
    <col min="3" max="3" width="25.25" customWidth="1"/>
    <col min="4" max="4" width="22.875" customWidth="1"/>
    <col min="5" max="5" width="4.25" customWidth="1"/>
    <col min="6" max="6" width="23.5" customWidth="1"/>
    <col min="7" max="7" width="23.875" customWidth="1"/>
    <col min="8" max="8" width="3.875" customWidth="1"/>
    <col min="9" max="9" width="21.25" customWidth="1"/>
    <col min="10" max="10" width="10.875" customWidth="1"/>
    <col min="11" max="11" width="3.875" customWidth="1"/>
    <col min="12" max="12" width="30.25" customWidth="1"/>
    <col min="13" max="13" width="27.125" customWidth="1"/>
    <col min="14" max="14" width="3" customWidth="1"/>
    <col min="15" max="15" width="24.375" customWidth="1"/>
    <col min="16" max="16" width="3.625" customWidth="1"/>
    <col min="17" max="17" width="28.875" customWidth="1"/>
    <col min="18" max="18" width="3.5" customWidth="1"/>
    <col min="19" max="19" width="14.25" customWidth="1"/>
    <col min="20" max="20" width="2.875" customWidth="1"/>
    <col min="21" max="21" width="20" customWidth="1"/>
    <col min="22" max="22" width="17.25" customWidth="1"/>
    <col min="23" max="23" width="20.75" customWidth="1"/>
    <col min="24" max="24" width="29.125" customWidth="1"/>
    <col min="25" max="25" width="26.875" customWidth="1"/>
  </cols>
  <sheetData>
    <row r="1" spans="1:29" ht="28.15" customHeight="1" x14ac:dyDescent="0.4">
      <c r="A1" s="141" t="s">
        <v>62</v>
      </c>
      <c r="B1" s="141"/>
      <c r="C1" s="141"/>
      <c r="D1" s="141"/>
      <c r="E1" s="141"/>
      <c r="F1" s="141"/>
      <c r="G1" s="61"/>
      <c r="H1" s="5"/>
      <c r="I1" s="6"/>
      <c r="J1" s="6"/>
      <c r="K1" s="6"/>
    </row>
    <row r="2" spans="1:29" ht="19.5" x14ac:dyDescent="0.4">
      <c r="C2" s="3"/>
      <c r="D2" s="3"/>
      <c r="E2" s="3"/>
      <c r="F2" s="4"/>
      <c r="G2" s="4"/>
      <c r="H2" s="5"/>
      <c r="I2" s="6"/>
      <c r="J2" s="6"/>
      <c r="K2" s="6"/>
    </row>
    <row r="3" spans="1:29" ht="24.75" thickBot="1" x14ac:dyDescent="0.45">
      <c r="A3" s="8" t="s">
        <v>20</v>
      </c>
      <c r="B3" s="8"/>
      <c r="C3" s="8"/>
      <c r="D3" s="8"/>
      <c r="E3" s="8"/>
      <c r="F3" s="4"/>
      <c r="G3" s="4"/>
      <c r="H3" s="5"/>
      <c r="I3" s="6"/>
      <c r="J3" s="6"/>
      <c r="K3" s="6"/>
    </row>
    <row r="4" spans="1:29" ht="26.25" thickBot="1" x14ac:dyDescent="0.45">
      <c r="A4" s="8"/>
      <c r="B4" s="132" t="s">
        <v>22</v>
      </c>
      <c r="C4" s="133"/>
      <c r="D4" s="64"/>
      <c r="E4" s="11" t="s">
        <v>23</v>
      </c>
      <c r="I4" s="6"/>
      <c r="J4" s="6"/>
      <c r="K4" s="6"/>
    </row>
    <row r="5" spans="1:29" ht="26.25" thickBot="1" x14ac:dyDescent="0.45">
      <c r="A5" s="8"/>
      <c r="B5" s="134" t="s">
        <v>26</v>
      </c>
      <c r="C5" s="135"/>
      <c r="D5" s="28">
        <f>SUM(S11:S130)</f>
        <v>0</v>
      </c>
      <c r="E5" s="14" t="s">
        <v>24</v>
      </c>
      <c r="I5" s="6"/>
      <c r="J5" s="6"/>
      <c r="K5" s="6"/>
    </row>
    <row r="6" spans="1:29" ht="26.25" thickBot="1" x14ac:dyDescent="0.45">
      <c r="B6" s="136" t="s">
        <v>27</v>
      </c>
      <c r="C6" s="137"/>
      <c r="D6" s="29">
        <f>MIN(SUM(S11:S130),15000000)</f>
        <v>0</v>
      </c>
      <c r="E6" s="15" t="s">
        <v>3</v>
      </c>
      <c r="I6" s="13"/>
      <c r="J6" s="6"/>
      <c r="K6" s="12"/>
    </row>
    <row r="7" spans="1:29" ht="19.5" x14ac:dyDescent="0.4">
      <c r="C7" s="7"/>
      <c r="D7" s="7"/>
      <c r="E7" s="7"/>
      <c r="F7" s="7"/>
      <c r="G7" s="7"/>
      <c r="H7" s="5"/>
      <c r="I7" s="6"/>
      <c r="J7" s="6"/>
      <c r="K7" s="6"/>
    </row>
    <row r="8" spans="1:29" ht="24" x14ac:dyDescent="0.4">
      <c r="A8" s="8" t="s">
        <v>19</v>
      </c>
      <c r="B8" s="8"/>
      <c r="C8" s="9"/>
      <c r="D8" s="9"/>
      <c r="E8" s="9"/>
      <c r="F8" s="4"/>
      <c r="G8" s="4"/>
      <c r="H8" s="5"/>
      <c r="I8" s="6"/>
      <c r="J8" s="6"/>
      <c r="K8" s="6"/>
    </row>
    <row r="9" spans="1:29" ht="18" customHeight="1" x14ac:dyDescent="0.4">
      <c r="A9" s="86" t="s">
        <v>0</v>
      </c>
      <c r="B9" s="117" t="s">
        <v>56</v>
      </c>
      <c r="C9" s="117" t="s">
        <v>1</v>
      </c>
      <c r="D9" s="86" t="s">
        <v>67</v>
      </c>
      <c r="E9" s="92"/>
      <c r="F9" s="68" t="s">
        <v>72</v>
      </c>
      <c r="G9" s="62" t="s">
        <v>73</v>
      </c>
      <c r="H9" s="86" t="s">
        <v>2</v>
      </c>
      <c r="I9" s="92"/>
      <c r="J9" s="86" t="s">
        <v>13</v>
      </c>
      <c r="K9" s="87"/>
      <c r="L9" s="92"/>
      <c r="M9" s="93" t="s">
        <v>64</v>
      </c>
      <c r="N9" s="95"/>
      <c r="O9" s="93" t="s">
        <v>28</v>
      </c>
      <c r="P9" s="92"/>
      <c r="Q9" s="86" t="s">
        <v>25</v>
      </c>
      <c r="R9" s="87"/>
      <c r="S9" s="87"/>
      <c r="T9" s="92"/>
      <c r="U9" s="68" t="s">
        <v>8</v>
      </c>
      <c r="V9" s="68" t="s">
        <v>15</v>
      </c>
      <c r="W9" s="68" t="s">
        <v>76</v>
      </c>
      <c r="X9" s="68" t="s">
        <v>75</v>
      </c>
      <c r="Y9" s="76" t="s">
        <v>21</v>
      </c>
    </row>
    <row r="10" spans="1:29" ht="45.6" customHeight="1" x14ac:dyDescent="0.4">
      <c r="A10" s="88"/>
      <c r="B10" s="85"/>
      <c r="C10" s="85"/>
      <c r="D10" s="88"/>
      <c r="E10" s="94"/>
      <c r="F10" s="69"/>
      <c r="G10" s="63" t="s">
        <v>74</v>
      </c>
      <c r="H10" s="88"/>
      <c r="I10" s="94"/>
      <c r="J10" s="88"/>
      <c r="K10" s="89"/>
      <c r="L10" s="94"/>
      <c r="M10" s="96"/>
      <c r="N10" s="97"/>
      <c r="O10" s="88"/>
      <c r="P10" s="94"/>
      <c r="Q10" s="88"/>
      <c r="R10" s="89"/>
      <c r="S10" s="90" t="s">
        <v>5</v>
      </c>
      <c r="T10" s="91"/>
      <c r="U10" s="85"/>
      <c r="V10" s="69"/>
      <c r="W10" s="69"/>
      <c r="X10" s="69"/>
      <c r="Y10" s="76"/>
      <c r="AC10" t="s">
        <v>57</v>
      </c>
    </row>
    <row r="11" spans="1:29" x14ac:dyDescent="0.4">
      <c r="A11" s="100"/>
      <c r="B11" s="138"/>
      <c r="C11" s="101"/>
      <c r="D11" s="70"/>
      <c r="E11" s="71"/>
      <c r="F11" s="142" t="s">
        <v>77</v>
      </c>
      <c r="G11" s="145" t="s">
        <v>77</v>
      </c>
      <c r="H11" s="104" t="s">
        <v>11</v>
      </c>
      <c r="I11" s="105"/>
      <c r="J11" s="123"/>
      <c r="K11" s="124"/>
      <c r="L11" s="125"/>
      <c r="M11" s="106"/>
      <c r="N11" s="118" t="s">
        <v>3</v>
      </c>
      <c r="O11" s="106"/>
      <c r="P11" s="80" t="s">
        <v>3</v>
      </c>
      <c r="Q11" s="109" t="s">
        <v>4</v>
      </c>
      <c r="R11" s="110"/>
      <c r="S11" s="77">
        <f>MIN(Q12,Q14,Q16)</f>
        <v>0</v>
      </c>
      <c r="T11" s="80" t="s">
        <v>3</v>
      </c>
      <c r="U11" s="1" t="s">
        <v>9</v>
      </c>
      <c r="V11" s="65"/>
      <c r="W11" s="65"/>
      <c r="X11" s="65"/>
      <c r="Y11" s="65"/>
      <c r="AC11" t="s">
        <v>58</v>
      </c>
    </row>
    <row r="12" spans="1:29" x14ac:dyDescent="0.4">
      <c r="A12" s="83"/>
      <c r="B12" s="139"/>
      <c r="C12" s="102"/>
      <c r="D12" s="72"/>
      <c r="E12" s="73"/>
      <c r="F12" s="143"/>
      <c r="G12" s="146"/>
      <c r="H12" s="115"/>
      <c r="I12" s="116"/>
      <c r="J12" s="126"/>
      <c r="K12" s="127"/>
      <c r="L12" s="128"/>
      <c r="M12" s="107"/>
      <c r="N12" s="119"/>
      <c r="O12" s="107"/>
      <c r="P12" s="81"/>
      <c r="Q12" s="17">
        <v>750000</v>
      </c>
      <c r="R12" s="18" t="s">
        <v>3</v>
      </c>
      <c r="S12" s="78"/>
      <c r="T12" s="81"/>
      <c r="U12" s="83"/>
      <c r="V12" s="66"/>
      <c r="W12" s="66"/>
      <c r="X12" s="66"/>
      <c r="Y12" s="66"/>
      <c r="AC12" t="s">
        <v>60</v>
      </c>
    </row>
    <row r="13" spans="1:29" x14ac:dyDescent="0.4">
      <c r="A13" s="83"/>
      <c r="B13" s="139"/>
      <c r="C13" s="102"/>
      <c r="D13" s="72"/>
      <c r="E13" s="73"/>
      <c r="F13" s="143"/>
      <c r="G13" s="146"/>
      <c r="H13" s="113" t="s">
        <v>12</v>
      </c>
      <c r="I13" s="114"/>
      <c r="J13" s="126"/>
      <c r="K13" s="127"/>
      <c r="L13" s="128"/>
      <c r="M13" s="107"/>
      <c r="N13" s="119"/>
      <c r="O13" s="107"/>
      <c r="P13" s="81"/>
      <c r="Q13" s="111" t="s">
        <v>6</v>
      </c>
      <c r="R13" s="112"/>
      <c r="S13" s="78"/>
      <c r="T13" s="81"/>
      <c r="U13" s="83"/>
      <c r="V13" s="66"/>
      <c r="W13" s="66"/>
      <c r="X13" s="66"/>
      <c r="Y13" s="66"/>
    </row>
    <row r="14" spans="1:29" x14ac:dyDescent="0.4">
      <c r="A14" s="83"/>
      <c r="B14" s="139"/>
      <c r="C14" s="102"/>
      <c r="D14" s="72"/>
      <c r="E14" s="73"/>
      <c r="F14" s="143"/>
      <c r="G14" s="146"/>
      <c r="H14" s="115"/>
      <c r="I14" s="116"/>
      <c r="J14" s="126"/>
      <c r="K14" s="127"/>
      <c r="L14" s="128"/>
      <c r="M14" s="107"/>
      <c r="N14" s="119"/>
      <c r="O14" s="107"/>
      <c r="P14" s="81"/>
      <c r="Q14" s="17">
        <f>ROUNDDOWN((M11*1/4),-3)</f>
        <v>0</v>
      </c>
      <c r="R14" s="18" t="s">
        <v>3</v>
      </c>
      <c r="S14" s="78"/>
      <c r="T14" s="81"/>
      <c r="U14" s="2" t="s">
        <v>10</v>
      </c>
      <c r="V14" s="66"/>
      <c r="W14" s="66"/>
      <c r="X14" s="66"/>
      <c r="Y14" s="66"/>
    </row>
    <row r="15" spans="1:29" x14ac:dyDescent="0.4">
      <c r="A15" s="83"/>
      <c r="B15" s="139"/>
      <c r="C15" s="102"/>
      <c r="D15" s="72"/>
      <c r="E15" s="73"/>
      <c r="F15" s="143"/>
      <c r="G15" s="146"/>
      <c r="H15" s="113" t="s">
        <v>14</v>
      </c>
      <c r="I15" s="114"/>
      <c r="J15" s="126"/>
      <c r="K15" s="127"/>
      <c r="L15" s="128"/>
      <c r="M15" s="107"/>
      <c r="N15" s="119"/>
      <c r="O15" s="107"/>
      <c r="P15" s="81"/>
      <c r="Q15" s="111" t="s">
        <v>7</v>
      </c>
      <c r="R15" s="112"/>
      <c r="S15" s="78"/>
      <c r="T15" s="81"/>
      <c r="U15" s="83"/>
      <c r="V15" s="66"/>
      <c r="W15" s="66"/>
      <c r="X15" s="66"/>
      <c r="Y15" s="66"/>
    </row>
    <row r="16" spans="1:29" x14ac:dyDescent="0.4">
      <c r="A16" s="84"/>
      <c r="B16" s="140"/>
      <c r="C16" s="103"/>
      <c r="D16" s="74"/>
      <c r="E16" s="75"/>
      <c r="F16" s="144"/>
      <c r="G16" s="147"/>
      <c r="H16" s="98"/>
      <c r="I16" s="99"/>
      <c r="J16" s="129"/>
      <c r="K16" s="130"/>
      <c r="L16" s="131"/>
      <c r="M16" s="108"/>
      <c r="N16" s="120"/>
      <c r="O16" s="108"/>
      <c r="P16" s="82"/>
      <c r="Q16" s="21">
        <f>ROUNDDOWN(O11,-3)</f>
        <v>0</v>
      </c>
      <c r="R16" s="22" t="s">
        <v>3</v>
      </c>
      <c r="S16" s="79"/>
      <c r="T16" s="82"/>
      <c r="U16" s="84"/>
      <c r="V16" s="67"/>
      <c r="W16" s="67"/>
      <c r="X16" s="67"/>
      <c r="Y16" s="67"/>
      <c r="AC16" t="s">
        <v>68</v>
      </c>
    </row>
    <row r="17" spans="1:29" ht="18" customHeight="1" x14ac:dyDescent="0.4">
      <c r="A17" s="100"/>
      <c r="B17" s="138"/>
      <c r="C17" s="101"/>
      <c r="D17" s="70"/>
      <c r="E17" s="71"/>
      <c r="F17" s="142" t="s">
        <v>77</v>
      </c>
      <c r="G17" s="145" t="s">
        <v>77</v>
      </c>
      <c r="H17" s="104" t="s">
        <v>11</v>
      </c>
      <c r="I17" s="105"/>
      <c r="J17" s="123"/>
      <c r="K17" s="124"/>
      <c r="L17" s="125"/>
      <c r="M17" s="106"/>
      <c r="N17" s="118" t="s">
        <v>3</v>
      </c>
      <c r="O17" s="106"/>
      <c r="P17" s="80" t="s">
        <v>3</v>
      </c>
      <c r="Q17" s="109" t="s">
        <v>4</v>
      </c>
      <c r="R17" s="110"/>
      <c r="S17" s="77">
        <f>MIN(Q18,Q20,Q22)</f>
        <v>0</v>
      </c>
      <c r="T17" s="80" t="s">
        <v>3</v>
      </c>
      <c r="U17" s="1" t="s">
        <v>9</v>
      </c>
      <c r="V17" s="65"/>
      <c r="W17" s="65"/>
      <c r="X17" s="65"/>
      <c r="Y17" s="65"/>
      <c r="AC17" t="s">
        <v>69</v>
      </c>
    </row>
    <row r="18" spans="1:29" ht="18" customHeight="1" x14ac:dyDescent="0.4">
      <c r="A18" s="83"/>
      <c r="B18" s="139"/>
      <c r="C18" s="102"/>
      <c r="D18" s="72"/>
      <c r="E18" s="73"/>
      <c r="F18" s="143"/>
      <c r="G18" s="146"/>
      <c r="H18" s="115"/>
      <c r="I18" s="116"/>
      <c r="J18" s="126"/>
      <c r="K18" s="127"/>
      <c r="L18" s="128"/>
      <c r="M18" s="107"/>
      <c r="N18" s="119"/>
      <c r="O18" s="107"/>
      <c r="P18" s="81"/>
      <c r="Q18" s="17">
        <v>750000</v>
      </c>
      <c r="R18" s="18" t="s">
        <v>3</v>
      </c>
      <c r="S18" s="78"/>
      <c r="T18" s="81"/>
      <c r="U18" s="83"/>
      <c r="V18" s="66"/>
      <c r="W18" s="66"/>
      <c r="X18" s="66"/>
      <c r="Y18" s="66"/>
      <c r="AC18" t="s">
        <v>70</v>
      </c>
    </row>
    <row r="19" spans="1:29" ht="18" customHeight="1" x14ac:dyDescent="0.4">
      <c r="A19" s="83"/>
      <c r="B19" s="139"/>
      <c r="C19" s="102"/>
      <c r="D19" s="72"/>
      <c r="E19" s="73"/>
      <c r="F19" s="143"/>
      <c r="G19" s="146"/>
      <c r="H19" s="113" t="s">
        <v>12</v>
      </c>
      <c r="I19" s="114"/>
      <c r="J19" s="126"/>
      <c r="K19" s="127"/>
      <c r="L19" s="128"/>
      <c r="M19" s="107"/>
      <c r="N19" s="119"/>
      <c r="O19" s="107"/>
      <c r="P19" s="81"/>
      <c r="Q19" s="111" t="s">
        <v>6</v>
      </c>
      <c r="R19" s="112"/>
      <c r="S19" s="78"/>
      <c r="T19" s="81"/>
      <c r="U19" s="83"/>
      <c r="V19" s="66"/>
      <c r="W19" s="66"/>
      <c r="X19" s="66"/>
      <c r="Y19" s="66"/>
    </row>
    <row r="20" spans="1:29" ht="18" customHeight="1" x14ac:dyDescent="0.4">
      <c r="A20" s="83"/>
      <c r="B20" s="139"/>
      <c r="C20" s="102"/>
      <c r="D20" s="72"/>
      <c r="E20" s="73"/>
      <c r="F20" s="143"/>
      <c r="G20" s="146"/>
      <c r="H20" s="121"/>
      <c r="I20" s="122"/>
      <c r="J20" s="126"/>
      <c r="K20" s="127"/>
      <c r="L20" s="128"/>
      <c r="M20" s="107"/>
      <c r="N20" s="119"/>
      <c r="O20" s="107"/>
      <c r="P20" s="81"/>
      <c r="Q20" s="17">
        <f>ROUNDDOWN((M17*1/4),-3)</f>
        <v>0</v>
      </c>
      <c r="R20" s="18" t="s">
        <v>3</v>
      </c>
      <c r="S20" s="78"/>
      <c r="T20" s="81"/>
      <c r="U20" s="2" t="s">
        <v>10</v>
      </c>
      <c r="V20" s="66"/>
      <c r="W20" s="66"/>
      <c r="X20" s="66"/>
      <c r="Y20" s="66"/>
    </row>
    <row r="21" spans="1:29" ht="18" customHeight="1" x14ac:dyDescent="0.4">
      <c r="A21" s="83"/>
      <c r="B21" s="139"/>
      <c r="C21" s="102"/>
      <c r="D21" s="72"/>
      <c r="E21" s="73"/>
      <c r="F21" s="143"/>
      <c r="G21" s="146"/>
      <c r="H21" s="113" t="s">
        <v>14</v>
      </c>
      <c r="I21" s="114"/>
      <c r="J21" s="126"/>
      <c r="K21" s="127"/>
      <c r="L21" s="128"/>
      <c r="M21" s="107"/>
      <c r="N21" s="119"/>
      <c r="O21" s="107"/>
      <c r="P21" s="81"/>
      <c r="Q21" s="111" t="s">
        <v>7</v>
      </c>
      <c r="R21" s="112"/>
      <c r="S21" s="78"/>
      <c r="T21" s="81"/>
      <c r="U21" s="83"/>
      <c r="V21" s="66"/>
      <c r="W21" s="66"/>
      <c r="X21" s="66"/>
      <c r="Y21" s="66"/>
    </row>
    <row r="22" spans="1:29" ht="18" customHeight="1" x14ac:dyDescent="0.4">
      <c r="A22" s="84"/>
      <c r="B22" s="140"/>
      <c r="C22" s="103"/>
      <c r="D22" s="74"/>
      <c r="E22" s="75"/>
      <c r="F22" s="144"/>
      <c r="G22" s="147"/>
      <c r="H22" s="98"/>
      <c r="I22" s="99"/>
      <c r="J22" s="129"/>
      <c r="K22" s="130"/>
      <c r="L22" s="131"/>
      <c r="M22" s="108"/>
      <c r="N22" s="120"/>
      <c r="O22" s="108"/>
      <c r="P22" s="82"/>
      <c r="Q22" s="21">
        <f>ROUNDDOWN(O17,-3)</f>
        <v>0</v>
      </c>
      <c r="R22" s="22" t="s">
        <v>3</v>
      </c>
      <c r="S22" s="79"/>
      <c r="T22" s="82"/>
      <c r="U22" s="84"/>
      <c r="V22" s="67"/>
      <c r="W22" s="67"/>
      <c r="X22" s="67"/>
      <c r="Y22" s="67"/>
    </row>
    <row r="23" spans="1:29" ht="18" customHeight="1" x14ac:dyDescent="0.4">
      <c r="A23" s="100"/>
      <c r="B23" s="138"/>
      <c r="C23" s="101"/>
      <c r="D23" s="70"/>
      <c r="E23" s="71"/>
      <c r="F23" s="142" t="s">
        <v>77</v>
      </c>
      <c r="G23" s="145" t="s">
        <v>77</v>
      </c>
      <c r="H23" s="104" t="s">
        <v>11</v>
      </c>
      <c r="I23" s="105"/>
      <c r="J23" s="123"/>
      <c r="K23" s="124"/>
      <c r="L23" s="125"/>
      <c r="M23" s="106"/>
      <c r="N23" s="118" t="s">
        <v>3</v>
      </c>
      <c r="O23" s="106"/>
      <c r="P23" s="80" t="s">
        <v>3</v>
      </c>
      <c r="Q23" s="109" t="s">
        <v>4</v>
      </c>
      <c r="R23" s="110"/>
      <c r="S23" s="77">
        <f>MIN(Q24,Q26,Q28)</f>
        <v>0</v>
      </c>
      <c r="T23" s="80" t="s">
        <v>3</v>
      </c>
      <c r="U23" s="1" t="s">
        <v>9</v>
      </c>
      <c r="V23" s="65"/>
      <c r="W23" s="65"/>
      <c r="X23" s="65"/>
      <c r="Y23" s="65"/>
    </row>
    <row r="24" spans="1:29" ht="18" customHeight="1" x14ac:dyDescent="0.4">
      <c r="A24" s="83"/>
      <c r="B24" s="139"/>
      <c r="C24" s="102"/>
      <c r="D24" s="72"/>
      <c r="E24" s="73"/>
      <c r="F24" s="143"/>
      <c r="G24" s="146"/>
      <c r="H24" s="115"/>
      <c r="I24" s="116"/>
      <c r="J24" s="126"/>
      <c r="K24" s="127"/>
      <c r="L24" s="128"/>
      <c r="M24" s="107"/>
      <c r="N24" s="119"/>
      <c r="O24" s="107"/>
      <c r="P24" s="81"/>
      <c r="Q24" s="17">
        <v>750000</v>
      </c>
      <c r="R24" s="18" t="s">
        <v>3</v>
      </c>
      <c r="S24" s="78"/>
      <c r="T24" s="81"/>
      <c r="U24" s="83"/>
      <c r="V24" s="66"/>
      <c r="W24" s="66"/>
      <c r="X24" s="66"/>
      <c r="Y24" s="66"/>
    </row>
    <row r="25" spans="1:29" ht="18" customHeight="1" x14ac:dyDescent="0.4">
      <c r="A25" s="83"/>
      <c r="B25" s="139"/>
      <c r="C25" s="102"/>
      <c r="D25" s="72"/>
      <c r="E25" s="73"/>
      <c r="F25" s="143"/>
      <c r="G25" s="146"/>
      <c r="H25" s="113" t="s">
        <v>12</v>
      </c>
      <c r="I25" s="114"/>
      <c r="J25" s="126"/>
      <c r="K25" s="127"/>
      <c r="L25" s="128"/>
      <c r="M25" s="107"/>
      <c r="N25" s="119"/>
      <c r="O25" s="107"/>
      <c r="P25" s="81"/>
      <c r="Q25" s="111" t="s">
        <v>6</v>
      </c>
      <c r="R25" s="112"/>
      <c r="S25" s="78"/>
      <c r="T25" s="81"/>
      <c r="U25" s="83"/>
      <c r="V25" s="66"/>
      <c r="W25" s="66"/>
      <c r="X25" s="66"/>
      <c r="Y25" s="66"/>
    </row>
    <row r="26" spans="1:29" ht="18" customHeight="1" x14ac:dyDescent="0.4">
      <c r="A26" s="83"/>
      <c r="B26" s="139"/>
      <c r="C26" s="102"/>
      <c r="D26" s="72"/>
      <c r="E26" s="73"/>
      <c r="F26" s="143"/>
      <c r="G26" s="146"/>
      <c r="H26" s="115"/>
      <c r="I26" s="116"/>
      <c r="J26" s="126"/>
      <c r="K26" s="127"/>
      <c r="L26" s="128"/>
      <c r="M26" s="107"/>
      <c r="N26" s="119"/>
      <c r="O26" s="107"/>
      <c r="P26" s="81"/>
      <c r="Q26" s="17">
        <f>ROUNDDOWN((M23*1/4),-3)</f>
        <v>0</v>
      </c>
      <c r="R26" s="18" t="s">
        <v>3</v>
      </c>
      <c r="S26" s="78"/>
      <c r="T26" s="81"/>
      <c r="U26" s="2" t="s">
        <v>10</v>
      </c>
      <c r="V26" s="66"/>
      <c r="W26" s="66"/>
      <c r="X26" s="66"/>
      <c r="Y26" s="66"/>
    </row>
    <row r="27" spans="1:29" ht="18" customHeight="1" x14ac:dyDescent="0.4">
      <c r="A27" s="83"/>
      <c r="B27" s="139"/>
      <c r="C27" s="102"/>
      <c r="D27" s="72"/>
      <c r="E27" s="73"/>
      <c r="F27" s="143"/>
      <c r="G27" s="146"/>
      <c r="H27" s="113" t="s">
        <v>14</v>
      </c>
      <c r="I27" s="114"/>
      <c r="J27" s="126"/>
      <c r="K27" s="127"/>
      <c r="L27" s="128"/>
      <c r="M27" s="107"/>
      <c r="N27" s="119"/>
      <c r="O27" s="107"/>
      <c r="P27" s="81"/>
      <c r="Q27" s="111" t="s">
        <v>7</v>
      </c>
      <c r="R27" s="112"/>
      <c r="S27" s="78"/>
      <c r="T27" s="81"/>
      <c r="U27" s="83"/>
      <c r="V27" s="66"/>
      <c r="W27" s="66"/>
      <c r="X27" s="66"/>
      <c r="Y27" s="66"/>
    </row>
    <row r="28" spans="1:29" ht="18" customHeight="1" x14ac:dyDescent="0.4">
      <c r="A28" s="84"/>
      <c r="B28" s="140"/>
      <c r="C28" s="103"/>
      <c r="D28" s="74"/>
      <c r="E28" s="75"/>
      <c r="F28" s="144"/>
      <c r="G28" s="147"/>
      <c r="H28" s="98"/>
      <c r="I28" s="99"/>
      <c r="J28" s="129"/>
      <c r="K28" s="130"/>
      <c r="L28" s="131"/>
      <c r="M28" s="108"/>
      <c r="N28" s="120"/>
      <c r="O28" s="108"/>
      <c r="P28" s="82"/>
      <c r="Q28" s="21">
        <f>ROUNDDOWN(O23,-3)</f>
        <v>0</v>
      </c>
      <c r="R28" s="22" t="s">
        <v>3</v>
      </c>
      <c r="S28" s="79"/>
      <c r="T28" s="82"/>
      <c r="U28" s="84"/>
      <c r="V28" s="67"/>
      <c r="W28" s="67"/>
      <c r="X28" s="67"/>
      <c r="Y28" s="67"/>
    </row>
    <row r="29" spans="1:29" ht="18" customHeight="1" x14ac:dyDescent="0.4">
      <c r="A29" s="100"/>
      <c r="B29" s="138"/>
      <c r="C29" s="101"/>
      <c r="D29" s="70"/>
      <c r="E29" s="71"/>
      <c r="F29" s="142" t="s">
        <v>77</v>
      </c>
      <c r="G29" s="145" t="s">
        <v>77</v>
      </c>
      <c r="H29" s="104" t="s">
        <v>11</v>
      </c>
      <c r="I29" s="105"/>
      <c r="J29" s="123"/>
      <c r="K29" s="124"/>
      <c r="L29" s="125"/>
      <c r="M29" s="106"/>
      <c r="N29" s="118" t="s">
        <v>3</v>
      </c>
      <c r="O29" s="106"/>
      <c r="P29" s="80" t="s">
        <v>3</v>
      </c>
      <c r="Q29" s="109" t="s">
        <v>4</v>
      </c>
      <c r="R29" s="110"/>
      <c r="S29" s="77">
        <f>MIN(Q30,Q32,Q34)</f>
        <v>0</v>
      </c>
      <c r="T29" s="80" t="s">
        <v>3</v>
      </c>
      <c r="U29" s="1" t="s">
        <v>9</v>
      </c>
      <c r="V29" s="65"/>
      <c r="W29" s="65"/>
      <c r="X29" s="65"/>
      <c r="Y29" s="65"/>
    </row>
    <row r="30" spans="1:29" ht="18" customHeight="1" x14ac:dyDescent="0.4">
      <c r="A30" s="83"/>
      <c r="B30" s="139"/>
      <c r="C30" s="102"/>
      <c r="D30" s="72"/>
      <c r="E30" s="73"/>
      <c r="F30" s="143"/>
      <c r="G30" s="146"/>
      <c r="H30" s="115"/>
      <c r="I30" s="116"/>
      <c r="J30" s="126"/>
      <c r="K30" s="127"/>
      <c r="L30" s="128"/>
      <c r="M30" s="107"/>
      <c r="N30" s="119"/>
      <c r="O30" s="107"/>
      <c r="P30" s="81"/>
      <c r="Q30" s="17">
        <v>750000</v>
      </c>
      <c r="R30" s="18" t="s">
        <v>3</v>
      </c>
      <c r="S30" s="78"/>
      <c r="T30" s="81"/>
      <c r="U30" s="83"/>
      <c r="V30" s="66"/>
      <c r="W30" s="66"/>
      <c r="X30" s="66"/>
      <c r="Y30" s="66"/>
    </row>
    <row r="31" spans="1:29" ht="18" customHeight="1" x14ac:dyDescent="0.4">
      <c r="A31" s="83"/>
      <c r="B31" s="139"/>
      <c r="C31" s="102"/>
      <c r="D31" s="72"/>
      <c r="E31" s="73"/>
      <c r="F31" s="143"/>
      <c r="G31" s="146"/>
      <c r="H31" s="113" t="s">
        <v>12</v>
      </c>
      <c r="I31" s="114"/>
      <c r="J31" s="126"/>
      <c r="K31" s="127"/>
      <c r="L31" s="128"/>
      <c r="M31" s="107"/>
      <c r="N31" s="119"/>
      <c r="O31" s="107"/>
      <c r="P31" s="81"/>
      <c r="Q31" s="111" t="s">
        <v>6</v>
      </c>
      <c r="R31" s="112"/>
      <c r="S31" s="78"/>
      <c r="T31" s="81"/>
      <c r="U31" s="83"/>
      <c r="V31" s="66"/>
      <c r="W31" s="66"/>
      <c r="X31" s="66"/>
      <c r="Y31" s="66"/>
    </row>
    <row r="32" spans="1:29" ht="18" customHeight="1" x14ac:dyDescent="0.4">
      <c r="A32" s="83"/>
      <c r="B32" s="139"/>
      <c r="C32" s="102"/>
      <c r="D32" s="72"/>
      <c r="E32" s="73"/>
      <c r="F32" s="143"/>
      <c r="G32" s="146"/>
      <c r="H32" s="115"/>
      <c r="I32" s="116"/>
      <c r="J32" s="126"/>
      <c r="K32" s="127"/>
      <c r="L32" s="128"/>
      <c r="M32" s="107"/>
      <c r="N32" s="119"/>
      <c r="O32" s="107"/>
      <c r="P32" s="81"/>
      <c r="Q32" s="17">
        <f>ROUNDDOWN((M29*1/4),-3)</f>
        <v>0</v>
      </c>
      <c r="R32" s="18" t="s">
        <v>3</v>
      </c>
      <c r="S32" s="78"/>
      <c r="T32" s="81"/>
      <c r="U32" s="2" t="s">
        <v>10</v>
      </c>
      <c r="V32" s="66"/>
      <c r="W32" s="66"/>
      <c r="X32" s="66"/>
      <c r="Y32" s="66"/>
    </row>
    <row r="33" spans="1:25" ht="18" customHeight="1" x14ac:dyDescent="0.4">
      <c r="A33" s="83"/>
      <c r="B33" s="139"/>
      <c r="C33" s="102"/>
      <c r="D33" s="72"/>
      <c r="E33" s="73"/>
      <c r="F33" s="143"/>
      <c r="G33" s="146"/>
      <c r="H33" s="113" t="s">
        <v>14</v>
      </c>
      <c r="I33" s="114"/>
      <c r="J33" s="126"/>
      <c r="K33" s="127"/>
      <c r="L33" s="128"/>
      <c r="M33" s="107"/>
      <c r="N33" s="119"/>
      <c r="O33" s="107"/>
      <c r="P33" s="81"/>
      <c r="Q33" s="111" t="s">
        <v>7</v>
      </c>
      <c r="R33" s="112"/>
      <c r="S33" s="78"/>
      <c r="T33" s="81"/>
      <c r="U33" s="83"/>
      <c r="V33" s="66"/>
      <c r="W33" s="66"/>
      <c r="X33" s="66"/>
      <c r="Y33" s="66"/>
    </row>
    <row r="34" spans="1:25" ht="18" customHeight="1" x14ac:dyDescent="0.4">
      <c r="A34" s="84"/>
      <c r="B34" s="140"/>
      <c r="C34" s="103"/>
      <c r="D34" s="74"/>
      <c r="E34" s="75"/>
      <c r="F34" s="144"/>
      <c r="G34" s="147"/>
      <c r="H34" s="98"/>
      <c r="I34" s="99"/>
      <c r="J34" s="129"/>
      <c r="K34" s="130"/>
      <c r="L34" s="131"/>
      <c r="M34" s="108"/>
      <c r="N34" s="120"/>
      <c r="O34" s="108"/>
      <c r="P34" s="82"/>
      <c r="Q34" s="21">
        <f>ROUNDDOWN(O29,-3)</f>
        <v>0</v>
      </c>
      <c r="R34" s="22" t="s">
        <v>3</v>
      </c>
      <c r="S34" s="79"/>
      <c r="T34" s="82"/>
      <c r="U34" s="84"/>
      <c r="V34" s="67"/>
      <c r="W34" s="67"/>
      <c r="X34" s="67"/>
      <c r="Y34" s="67"/>
    </row>
    <row r="35" spans="1:25" ht="18" customHeight="1" x14ac:dyDescent="0.4">
      <c r="A35" s="100"/>
      <c r="B35" s="138"/>
      <c r="C35" s="101"/>
      <c r="D35" s="70"/>
      <c r="E35" s="71"/>
      <c r="F35" s="142" t="s">
        <v>77</v>
      </c>
      <c r="G35" s="145" t="s">
        <v>77</v>
      </c>
      <c r="H35" s="104" t="s">
        <v>11</v>
      </c>
      <c r="I35" s="105"/>
      <c r="J35" s="123"/>
      <c r="K35" s="124"/>
      <c r="L35" s="125"/>
      <c r="M35" s="106"/>
      <c r="N35" s="118" t="s">
        <v>3</v>
      </c>
      <c r="O35" s="106"/>
      <c r="P35" s="80" t="s">
        <v>3</v>
      </c>
      <c r="Q35" s="109" t="s">
        <v>4</v>
      </c>
      <c r="R35" s="110"/>
      <c r="S35" s="77">
        <f>MIN(Q36,Q38,Q40)</f>
        <v>0</v>
      </c>
      <c r="T35" s="80" t="s">
        <v>3</v>
      </c>
      <c r="U35" s="1" t="s">
        <v>9</v>
      </c>
      <c r="V35" s="65"/>
      <c r="W35" s="65"/>
      <c r="X35" s="65"/>
      <c r="Y35" s="65"/>
    </row>
    <row r="36" spans="1:25" ht="18" customHeight="1" x14ac:dyDescent="0.4">
      <c r="A36" s="83"/>
      <c r="B36" s="139"/>
      <c r="C36" s="102"/>
      <c r="D36" s="72"/>
      <c r="E36" s="73"/>
      <c r="F36" s="143"/>
      <c r="G36" s="146"/>
      <c r="H36" s="115"/>
      <c r="I36" s="116"/>
      <c r="J36" s="126"/>
      <c r="K36" s="127"/>
      <c r="L36" s="128"/>
      <c r="M36" s="107"/>
      <c r="N36" s="119"/>
      <c r="O36" s="107"/>
      <c r="P36" s="81"/>
      <c r="Q36" s="17">
        <v>750000</v>
      </c>
      <c r="R36" s="18" t="s">
        <v>3</v>
      </c>
      <c r="S36" s="78"/>
      <c r="T36" s="81"/>
      <c r="U36" s="83"/>
      <c r="V36" s="66"/>
      <c r="W36" s="66"/>
      <c r="X36" s="66"/>
      <c r="Y36" s="66"/>
    </row>
    <row r="37" spans="1:25" ht="18" customHeight="1" x14ac:dyDescent="0.4">
      <c r="A37" s="83"/>
      <c r="B37" s="139"/>
      <c r="C37" s="102"/>
      <c r="D37" s="72"/>
      <c r="E37" s="73"/>
      <c r="F37" s="143"/>
      <c r="G37" s="146"/>
      <c r="H37" s="113" t="s">
        <v>12</v>
      </c>
      <c r="I37" s="114"/>
      <c r="J37" s="126"/>
      <c r="K37" s="127"/>
      <c r="L37" s="128"/>
      <c r="M37" s="107"/>
      <c r="N37" s="119"/>
      <c r="O37" s="107"/>
      <c r="P37" s="81"/>
      <c r="Q37" s="111" t="s">
        <v>6</v>
      </c>
      <c r="R37" s="112"/>
      <c r="S37" s="78"/>
      <c r="T37" s="81"/>
      <c r="U37" s="83"/>
      <c r="V37" s="66"/>
      <c r="W37" s="66"/>
      <c r="X37" s="66"/>
      <c r="Y37" s="66"/>
    </row>
    <row r="38" spans="1:25" ht="18" customHeight="1" x14ac:dyDescent="0.4">
      <c r="A38" s="83"/>
      <c r="B38" s="139"/>
      <c r="C38" s="102"/>
      <c r="D38" s="72"/>
      <c r="E38" s="73"/>
      <c r="F38" s="143"/>
      <c r="G38" s="146"/>
      <c r="H38" s="115"/>
      <c r="I38" s="116"/>
      <c r="J38" s="126"/>
      <c r="K38" s="127"/>
      <c r="L38" s="128"/>
      <c r="M38" s="107"/>
      <c r="N38" s="119"/>
      <c r="O38" s="107"/>
      <c r="P38" s="81"/>
      <c r="Q38" s="17">
        <f>ROUNDDOWN((M35*1/4),-3)</f>
        <v>0</v>
      </c>
      <c r="R38" s="18" t="s">
        <v>3</v>
      </c>
      <c r="S38" s="78"/>
      <c r="T38" s="81"/>
      <c r="U38" s="2" t="s">
        <v>10</v>
      </c>
      <c r="V38" s="66"/>
      <c r="W38" s="66"/>
      <c r="X38" s="66"/>
      <c r="Y38" s="66"/>
    </row>
    <row r="39" spans="1:25" ht="18" customHeight="1" x14ac:dyDescent="0.4">
      <c r="A39" s="83"/>
      <c r="B39" s="139"/>
      <c r="C39" s="102"/>
      <c r="D39" s="72"/>
      <c r="E39" s="73"/>
      <c r="F39" s="143"/>
      <c r="G39" s="146"/>
      <c r="H39" s="113" t="s">
        <v>14</v>
      </c>
      <c r="I39" s="114"/>
      <c r="J39" s="126"/>
      <c r="K39" s="127"/>
      <c r="L39" s="128"/>
      <c r="M39" s="107"/>
      <c r="N39" s="119"/>
      <c r="O39" s="107"/>
      <c r="P39" s="81"/>
      <c r="Q39" s="111" t="s">
        <v>7</v>
      </c>
      <c r="R39" s="112"/>
      <c r="S39" s="78"/>
      <c r="T39" s="81"/>
      <c r="U39" s="83"/>
      <c r="V39" s="66"/>
      <c r="W39" s="66"/>
      <c r="X39" s="66"/>
      <c r="Y39" s="66"/>
    </row>
    <row r="40" spans="1:25" ht="18" customHeight="1" x14ac:dyDescent="0.4">
      <c r="A40" s="84"/>
      <c r="B40" s="140"/>
      <c r="C40" s="103"/>
      <c r="D40" s="74"/>
      <c r="E40" s="75"/>
      <c r="F40" s="144"/>
      <c r="G40" s="147"/>
      <c r="H40" s="98"/>
      <c r="I40" s="99"/>
      <c r="J40" s="129"/>
      <c r="K40" s="130"/>
      <c r="L40" s="131"/>
      <c r="M40" s="108"/>
      <c r="N40" s="120"/>
      <c r="O40" s="108"/>
      <c r="P40" s="82"/>
      <c r="Q40" s="21">
        <f>ROUNDDOWN(O35,-3)</f>
        <v>0</v>
      </c>
      <c r="R40" s="22" t="s">
        <v>3</v>
      </c>
      <c r="S40" s="79"/>
      <c r="T40" s="82"/>
      <c r="U40" s="84"/>
      <c r="V40" s="67"/>
      <c r="W40" s="67"/>
      <c r="X40" s="67"/>
      <c r="Y40" s="67"/>
    </row>
    <row r="41" spans="1:25" ht="18" customHeight="1" x14ac:dyDescent="0.4">
      <c r="A41" s="100"/>
      <c r="B41" s="138"/>
      <c r="C41" s="101"/>
      <c r="D41" s="70"/>
      <c r="E41" s="71"/>
      <c r="F41" s="142" t="s">
        <v>77</v>
      </c>
      <c r="G41" s="145" t="s">
        <v>77</v>
      </c>
      <c r="H41" s="104" t="s">
        <v>11</v>
      </c>
      <c r="I41" s="105"/>
      <c r="J41" s="123"/>
      <c r="K41" s="124"/>
      <c r="L41" s="125"/>
      <c r="M41" s="106"/>
      <c r="N41" s="118" t="s">
        <v>3</v>
      </c>
      <c r="O41" s="106"/>
      <c r="P41" s="80" t="s">
        <v>3</v>
      </c>
      <c r="Q41" s="109" t="s">
        <v>4</v>
      </c>
      <c r="R41" s="110"/>
      <c r="S41" s="77">
        <f>MIN(Q42,Q44,Q46)</f>
        <v>0</v>
      </c>
      <c r="T41" s="80" t="s">
        <v>3</v>
      </c>
      <c r="U41" s="1" t="s">
        <v>9</v>
      </c>
      <c r="V41" s="65"/>
      <c r="W41" s="65"/>
      <c r="X41" s="65"/>
      <c r="Y41" s="65"/>
    </row>
    <row r="42" spans="1:25" ht="18" customHeight="1" x14ac:dyDescent="0.4">
      <c r="A42" s="83"/>
      <c r="B42" s="139"/>
      <c r="C42" s="102"/>
      <c r="D42" s="72"/>
      <c r="E42" s="73"/>
      <c r="F42" s="143"/>
      <c r="G42" s="146"/>
      <c r="H42" s="115"/>
      <c r="I42" s="116"/>
      <c r="J42" s="126"/>
      <c r="K42" s="127"/>
      <c r="L42" s="128"/>
      <c r="M42" s="107"/>
      <c r="N42" s="119"/>
      <c r="O42" s="107"/>
      <c r="P42" s="81"/>
      <c r="Q42" s="17">
        <v>750000</v>
      </c>
      <c r="R42" s="18" t="s">
        <v>3</v>
      </c>
      <c r="S42" s="78"/>
      <c r="T42" s="81"/>
      <c r="U42" s="83"/>
      <c r="V42" s="66"/>
      <c r="W42" s="66"/>
      <c r="X42" s="66"/>
      <c r="Y42" s="66"/>
    </row>
    <row r="43" spans="1:25" ht="18" customHeight="1" x14ac:dyDescent="0.4">
      <c r="A43" s="83"/>
      <c r="B43" s="139"/>
      <c r="C43" s="102"/>
      <c r="D43" s="72"/>
      <c r="E43" s="73"/>
      <c r="F43" s="143"/>
      <c r="G43" s="146"/>
      <c r="H43" s="113" t="s">
        <v>12</v>
      </c>
      <c r="I43" s="114"/>
      <c r="J43" s="126"/>
      <c r="K43" s="127"/>
      <c r="L43" s="128"/>
      <c r="M43" s="107"/>
      <c r="N43" s="119"/>
      <c r="O43" s="107"/>
      <c r="P43" s="81"/>
      <c r="Q43" s="111" t="s">
        <v>6</v>
      </c>
      <c r="R43" s="112"/>
      <c r="S43" s="78"/>
      <c r="T43" s="81"/>
      <c r="U43" s="83"/>
      <c r="V43" s="66"/>
      <c r="W43" s="66"/>
      <c r="X43" s="66"/>
      <c r="Y43" s="66"/>
    </row>
    <row r="44" spans="1:25" ht="18" customHeight="1" x14ac:dyDescent="0.4">
      <c r="A44" s="83"/>
      <c r="B44" s="139"/>
      <c r="C44" s="102"/>
      <c r="D44" s="72"/>
      <c r="E44" s="73"/>
      <c r="F44" s="143"/>
      <c r="G44" s="146"/>
      <c r="H44" s="115"/>
      <c r="I44" s="116"/>
      <c r="J44" s="126"/>
      <c r="K44" s="127"/>
      <c r="L44" s="128"/>
      <c r="M44" s="107"/>
      <c r="N44" s="119"/>
      <c r="O44" s="107"/>
      <c r="P44" s="81"/>
      <c r="Q44" s="17">
        <f>ROUNDDOWN((M41*1/4),-3)</f>
        <v>0</v>
      </c>
      <c r="R44" s="18" t="s">
        <v>3</v>
      </c>
      <c r="S44" s="78"/>
      <c r="T44" s="81"/>
      <c r="U44" s="2" t="s">
        <v>10</v>
      </c>
      <c r="V44" s="66"/>
      <c r="W44" s="66"/>
      <c r="X44" s="66"/>
      <c r="Y44" s="66"/>
    </row>
    <row r="45" spans="1:25" ht="18" customHeight="1" x14ac:dyDescent="0.4">
      <c r="A45" s="83"/>
      <c r="B45" s="139"/>
      <c r="C45" s="102"/>
      <c r="D45" s="72"/>
      <c r="E45" s="73"/>
      <c r="F45" s="143"/>
      <c r="G45" s="146"/>
      <c r="H45" s="113" t="s">
        <v>14</v>
      </c>
      <c r="I45" s="114"/>
      <c r="J45" s="126"/>
      <c r="K45" s="127"/>
      <c r="L45" s="128"/>
      <c r="M45" s="107"/>
      <c r="N45" s="119"/>
      <c r="O45" s="107"/>
      <c r="P45" s="81"/>
      <c r="Q45" s="111" t="s">
        <v>7</v>
      </c>
      <c r="R45" s="112"/>
      <c r="S45" s="78"/>
      <c r="T45" s="81"/>
      <c r="U45" s="83"/>
      <c r="V45" s="66"/>
      <c r="W45" s="66"/>
      <c r="X45" s="66"/>
      <c r="Y45" s="66"/>
    </row>
    <row r="46" spans="1:25" ht="18" customHeight="1" x14ac:dyDescent="0.4">
      <c r="A46" s="84"/>
      <c r="B46" s="140"/>
      <c r="C46" s="103"/>
      <c r="D46" s="74"/>
      <c r="E46" s="75"/>
      <c r="F46" s="144"/>
      <c r="G46" s="147"/>
      <c r="H46" s="98"/>
      <c r="I46" s="99"/>
      <c r="J46" s="129"/>
      <c r="K46" s="130"/>
      <c r="L46" s="131"/>
      <c r="M46" s="108"/>
      <c r="N46" s="120"/>
      <c r="O46" s="108"/>
      <c r="P46" s="82"/>
      <c r="Q46" s="21">
        <f>ROUNDDOWN(O41,-3)</f>
        <v>0</v>
      </c>
      <c r="R46" s="22" t="s">
        <v>3</v>
      </c>
      <c r="S46" s="79"/>
      <c r="T46" s="82"/>
      <c r="U46" s="84"/>
      <c r="V46" s="67"/>
      <c r="W46" s="67"/>
      <c r="X46" s="67"/>
      <c r="Y46" s="67"/>
    </row>
    <row r="47" spans="1:25" ht="18" customHeight="1" x14ac:dyDescent="0.4">
      <c r="A47" s="100"/>
      <c r="B47" s="138"/>
      <c r="C47" s="101"/>
      <c r="D47" s="70"/>
      <c r="E47" s="71"/>
      <c r="F47" s="142" t="s">
        <v>77</v>
      </c>
      <c r="G47" s="145" t="s">
        <v>77</v>
      </c>
      <c r="H47" s="104" t="s">
        <v>11</v>
      </c>
      <c r="I47" s="105"/>
      <c r="J47" s="123"/>
      <c r="K47" s="124"/>
      <c r="L47" s="125"/>
      <c r="M47" s="106"/>
      <c r="N47" s="118" t="s">
        <v>3</v>
      </c>
      <c r="O47" s="106"/>
      <c r="P47" s="80" t="s">
        <v>3</v>
      </c>
      <c r="Q47" s="109" t="s">
        <v>4</v>
      </c>
      <c r="R47" s="110"/>
      <c r="S47" s="77">
        <f>MIN(Q48,Q50,Q52)</f>
        <v>0</v>
      </c>
      <c r="T47" s="80" t="s">
        <v>3</v>
      </c>
      <c r="U47" s="1" t="s">
        <v>9</v>
      </c>
      <c r="V47" s="65"/>
      <c r="W47" s="65"/>
      <c r="X47" s="65"/>
      <c r="Y47" s="65"/>
    </row>
    <row r="48" spans="1:25" ht="18" customHeight="1" x14ac:dyDescent="0.4">
      <c r="A48" s="83"/>
      <c r="B48" s="139"/>
      <c r="C48" s="102"/>
      <c r="D48" s="72"/>
      <c r="E48" s="73"/>
      <c r="F48" s="143"/>
      <c r="G48" s="146"/>
      <c r="H48" s="115"/>
      <c r="I48" s="116"/>
      <c r="J48" s="126"/>
      <c r="K48" s="127"/>
      <c r="L48" s="128"/>
      <c r="M48" s="107"/>
      <c r="N48" s="119"/>
      <c r="O48" s="107"/>
      <c r="P48" s="81"/>
      <c r="Q48" s="17">
        <v>750000</v>
      </c>
      <c r="R48" s="18" t="s">
        <v>3</v>
      </c>
      <c r="S48" s="78"/>
      <c r="T48" s="81"/>
      <c r="U48" s="83"/>
      <c r="V48" s="66"/>
      <c r="W48" s="66"/>
      <c r="X48" s="66"/>
      <c r="Y48" s="66"/>
    </row>
    <row r="49" spans="1:25" ht="18" customHeight="1" x14ac:dyDescent="0.4">
      <c r="A49" s="83"/>
      <c r="B49" s="139"/>
      <c r="C49" s="102"/>
      <c r="D49" s="72"/>
      <c r="E49" s="73"/>
      <c r="F49" s="143"/>
      <c r="G49" s="146"/>
      <c r="H49" s="113" t="s">
        <v>12</v>
      </c>
      <c r="I49" s="114"/>
      <c r="J49" s="126"/>
      <c r="K49" s="127"/>
      <c r="L49" s="128"/>
      <c r="M49" s="107"/>
      <c r="N49" s="119"/>
      <c r="O49" s="107"/>
      <c r="P49" s="81"/>
      <c r="Q49" s="111" t="s">
        <v>6</v>
      </c>
      <c r="R49" s="112"/>
      <c r="S49" s="78"/>
      <c r="T49" s="81"/>
      <c r="U49" s="83"/>
      <c r="V49" s="66"/>
      <c r="W49" s="66"/>
      <c r="X49" s="66"/>
      <c r="Y49" s="66"/>
    </row>
    <row r="50" spans="1:25" ht="18" customHeight="1" x14ac:dyDescent="0.4">
      <c r="A50" s="83"/>
      <c r="B50" s="139"/>
      <c r="C50" s="102"/>
      <c r="D50" s="72"/>
      <c r="E50" s="73"/>
      <c r="F50" s="143"/>
      <c r="G50" s="146"/>
      <c r="H50" s="115"/>
      <c r="I50" s="116"/>
      <c r="J50" s="126"/>
      <c r="K50" s="127"/>
      <c r="L50" s="128"/>
      <c r="M50" s="107"/>
      <c r="N50" s="119"/>
      <c r="O50" s="107"/>
      <c r="P50" s="81"/>
      <c r="Q50" s="17">
        <f>ROUNDDOWN((M47*1/4),-3)</f>
        <v>0</v>
      </c>
      <c r="R50" s="18" t="s">
        <v>3</v>
      </c>
      <c r="S50" s="78"/>
      <c r="T50" s="81"/>
      <c r="U50" s="2" t="s">
        <v>10</v>
      </c>
      <c r="V50" s="66"/>
      <c r="W50" s="66"/>
      <c r="X50" s="66"/>
      <c r="Y50" s="66"/>
    </row>
    <row r="51" spans="1:25" ht="18" customHeight="1" x14ac:dyDescent="0.4">
      <c r="A51" s="83"/>
      <c r="B51" s="139"/>
      <c r="C51" s="102"/>
      <c r="D51" s="72"/>
      <c r="E51" s="73"/>
      <c r="F51" s="143"/>
      <c r="G51" s="146"/>
      <c r="H51" s="113" t="s">
        <v>14</v>
      </c>
      <c r="I51" s="114"/>
      <c r="J51" s="126"/>
      <c r="K51" s="127"/>
      <c r="L51" s="128"/>
      <c r="M51" s="107"/>
      <c r="N51" s="119"/>
      <c r="O51" s="107"/>
      <c r="P51" s="81"/>
      <c r="Q51" s="111" t="s">
        <v>7</v>
      </c>
      <c r="R51" s="112"/>
      <c r="S51" s="78"/>
      <c r="T51" s="81"/>
      <c r="U51" s="83"/>
      <c r="V51" s="66"/>
      <c r="W51" s="66"/>
      <c r="X51" s="66"/>
      <c r="Y51" s="66"/>
    </row>
    <row r="52" spans="1:25" ht="18" customHeight="1" x14ac:dyDescent="0.4">
      <c r="A52" s="84"/>
      <c r="B52" s="140"/>
      <c r="C52" s="103"/>
      <c r="D52" s="74"/>
      <c r="E52" s="75"/>
      <c r="F52" s="144"/>
      <c r="G52" s="147"/>
      <c r="H52" s="98"/>
      <c r="I52" s="99"/>
      <c r="J52" s="129"/>
      <c r="K52" s="130"/>
      <c r="L52" s="131"/>
      <c r="M52" s="108"/>
      <c r="N52" s="120"/>
      <c r="O52" s="108"/>
      <c r="P52" s="82"/>
      <c r="Q52" s="21">
        <f>ROUNDDOWN(O47,-3)</f>
        <v>0</v>
      </c>
      <c r="R52" s="22" t="s">
        <v>3</v>
      </c>
      <c r="S52" s="79"/>
      <c r="T52" s="82"/>
      <c r="U52" s="84"/>
      <c r="V52" s="67"/>
      <c r="W52" s="67"/>
      <c r="X52" s="67"/>
      <c r="Y52" s="67"/>
    </row>
    <row r="53" spans="1:25" ht="18" customHeight="1" x14ac:dyDescent="0.4">
      <c r="A53" s="100"/>
      <c r="B53" s="138"/>
      <c r="C53" s="101"/>
      <c r="D53" s="70"/>
      <c r="E53" s="71"/>
      <c r="F53" s="142" t="s">
        <v>77</v>
      </c>
      <c r="G53" s="145" t="s">
        <v>77</v>
      </c>
      <c r="H53" s="104" t="s">
        <v>11</v>
      </c>
      <c r="I53" s="105"/>
      <c r="J53" s="123"/>
      <c r="K53" s="124"/>
      <c r="L53" s="125"/>
      <c r="M53" s="106"/>
      <c r="N53" s="118" t="s">
        <v>3</v>
      </c>
      <c r="O53" s="106"/>
      <c r="P53" s="80" t="s">
        <v>3</v>
      </c>
      <c r="Q53" s="109" t="s">
        <v>4</v>
      </c>
      <c r="R53" s="110"/>
      <c r="S53" s="77">
        <f>MIN(Q54,Q56,Q58)</f>
        <v>0</v>
      </c>
      <c r="T53" s="80" t="s">
        <v>3</v>
      </c>
      <c r="U53" s="1" t="s">
        <v>9</v>
      </c>
      <c r="V53" s="65"/>
      <c r="W53" s="65"/>
      <c r="X53" s="65"/>
      <c r="Y53" s="65"/>
    </row>
    <row r="54" spans="1:25" ht="18" customHeight="1" x14ac:dyDescent="0.4">
      <c r="A54" s="83"/>
      <c r="B54" s="139"/>
      <c r="C54" s="102"/>
      <c r="D54" s="72"/>
      <c r="E54" s="73"/>
      <c r="F54" s="143"/>
      <c r="G54" s="146"/>
      <c r="H54" s="115"/>
      <c r="I54" s="116"/>
      <c r="J54" s="126"/>
      <c r="K54" s="127"/>
      <c r="L54" s="128"/>
      <c r="M54" s="107"/>
      <c r="N54" s="119"/>
      <c r="O54" s="107"/>
      <c r="P54" s="81"/>
      <c r="Q54" s="17">
        <v>750000</v>
      </c>
      <c r="R54" s="18" t="s">
        <v>3</v>
      </c>
      <c r="S54" s="78"/>
      <c r="T54" s="81"/>
      <c r="U54" s="83"/>
      <c r="V54" s="66"/>
      <c r="W54" s="66"/>
      <c r="X54" s="66"/>
      <c r="Y54" s="66"/>
    </row>
    <row r="55" spans="1:25" ht="18" customHeight="1" x14ac:dyDescent="0.4">
      <c r="A55" s="83"/>
      <c r="B55" s="139"/>
      <c r="C55" s="102"/>
      <c r="D55" s="72"/>
      <c r="E55" s="73"/>
      <c r="F55" s="143"/>
      <c r="G55" s="146"/>
      <c r="H55" s="113" t="s">
        <v>12</v>
      </c>
      <c r="I55" s="114"/>
      <c r="J55" s="126"/>
      <c r="K55" s="127"/>
      <c r="L55" s="128"/>
      <c r="M55" s="107"/>
      <c r="N55" s="119"/>
      <c r="O55" s="107"/>
      <c r="P55" s="81"/>
      <c r="Q55" s="111" t="s">
        <v>6</v>
      </c>
      <c r="R55" s="112"/>
      <c r="S55" s="78"/>
      <c r="T55" s="81"/>
      <c r="U55" s="83"/>
      <c r="V55" s="66"/>
      <c r="W55" s="66"/>
      <c r="X55" s="66"/>
      <c r="Y55" s="66"/>
    </row>
    <row r="56" spans="1:25" ht="18" customHeight="1" x14ac:dyDescent="0.4">
      <c r="A56" s="83"/>
      <c r="B56" s="139"/>
      <c r="C56" s="102"/>
      <c r="D56" s="72"/>
      <c r="E56" s="73"/>
      <c r="F56" s="143"/>
      <c r="G56" s="146"/>
      <c r="H56" s="121"/>
      <c r="I56" s="122"/>
      <c r="J56" s="126"/>
      <c r="K56" s="127"/>
      <c r="L56" s="128"/>
      <c r="M56" s="107"/>
      <c r="N56" s="119"/>
      <c r="O56" s="107"/>
      <c r="P56" s="81"/>
      <c r="Q56" s="17">
        <f>ROUNDDOWN((M53*1/4),-3)</f>
        <v>0</v>
      </c>
      <c r="R56" s="18" t="s">
        <v>3</v>
      </c>
      <c r="S56" s="78"/>
      <c r="T56" s="81"/>
      <c r="U56" s="2" t="s">
        <v>10</v>
      </c>
      <c r="V56" s="66"/>
      <c r="W56" s="66"/>
      <c r="X56" s="66"/>
      <c r="Y56" s="66"/>
    </row>
    <row r="57" spans="1:25" ht="18" customHeight="1" x14ac:dyDescent="0.4">
      <c r="A57" s="83"/>
      <c r="B57" s="139"/>
      <c r="C57" s="102"/>
      <c r="D57" s="72"/>
      <c r="E57" s="73"/>
      <c r="F57" s="143"/>
      <c r="G57" s="146"/>
      <c r="H57" s="113" t="s">
        <v>14</v>
      </c>
      <c r="I57" s="114"/>
      <c r="J57" s="126"/>
      <c r="K57" s="127"/>
      <c r="L57" s="128"/>
      <c r="M57" s="107"/>
      <c r="N57" s="119"/>
      <c r="O57" s="107"/>
      <c r="P57" s="81"/>
      <c r="Q57" s="111" t="s">
        <v>7</v>
      </c>
      <c r="R57" s="112"/>
      <c r="S57" s="78"/>
      <c r="T57" s="81"/>
      <c r="U57" s="83"/>
      <c r="V57" s="66"/>
      <c r="W57" s="66"/>
      <c r="X57" s="66"/>
      <c r="Y57" s="66"/>
    </row>
    <row r="58" spans="1:25" ht="18" customHeight="1" x14ac:dyDescent="0.4">
      <c r="A58" s="84"/>
      <c r="B58" s="140"/>
      <c r="C58" s="103"/>
      <c r="D58" s="74"/>
      <c r="E58" s="75"/>
      <c r="F58" s="144"/>
      <c r="G58" s="147"/>
      <c r="H58" s="98"/>
      <c r="I58" s="99"/>
      <c r="J58" s="129"/>
      <c r="K58" s="130"/>
      <c r="L58" s="131"/>
      <c r="M58" s="108"/>
      <c r="N58" s="120"/>
      <c r="O58" s="108"/>
      <c r="P58" s="82"/>
      <c r="Q58" s="21">
        <f>ROUNDDOWN(O53,-3)</f>
        <v>0</v>
      </c>
      <c r="R58" s="22" t="s">
        <v>3</v>
      </c>
      <c r="S58" s="79"/>
      <c r="T58" s="82"/>
      <c r="U58" s="84"/>
      <c r="V58" s="67"/>
      <c r="W58" s="67"/>
      <c r="X58" s="67"/>
      <c r="Y58" s="67"/>
    </row>
    <row r="59" spans="1:25" ht="18" customHeight="1" x14ac:dyDescent="0.4">
      <c r="A59" s="100"/>
      <c r="B59" s="138"/>
      <c r="C59" s="101"/>
      <c r="D59" s="70"/>
      <c r="E59" s="71"/>
      <c r="F59" s="142" t="s">
        <v>77</v>
      </c>
      <c r="G59" s="145" t="s">
        <v>77</v>
      </c>
      <c r="H59" s="104" t="s">
        <v>11</v>
      </c>
      <c r="I59" s="105"/>
      <c r="J59" s="123"/>
      <c r="K59" s="124"/>
      <c r="L59" s="125"/>
      <c r="M59" s="106"/>
      <c r="N59" s="118" t="s">
        <v>3</v>
      </c>
      <c r="O59" s="106"/>
      <c r="P59" s="80" t="s">
        <v>3</v>
      </c>
      <c r="Q59" s="109" t="s">
        <v>4</v>
      </c>
      <c r="R59" s="110"/>
      <c r="S59" s="77">
        <f>MIN(Q60,Q62,Q64)</f>
        <v>0</v>
      </c>
      <c r="T59" s="80" t="s">
        <v>3</v>
      </c>
      <c r="U59" s="1" t="s">
        <v>9</v>
      </c>
      <c r="V59" s="65"/>
      <c r="W59" s="65"/>
      <c r="X59" s="65"/>
      <c r="Y59" s="65"/>
    </row>
    <row r="60" spans="1:25" ht="18" customHeight="1" x14ac:dyDescent="0.4">
      <c r="A60" s="83"/>
      <c r="B60" s="139"/>
      <c r="C60" s="102"/>
      <c r="D60" s="72"/>
      <c r="E60" s="73"/>
      <c r="F60" s="143"/>
      <c r="G60" s="146"/>
      <c r="H60" s="115"/>
      <c r="I60" s="116"/>
      <c r="J60" s="126"/>
      <c r="K60" s="127"/>
      <c r="L60" s="128"/>
      <c r="M60" s="107"/>
      <c r="N60" s="119"/>
      <c r="O60" s="107"/>
      <c r="P60" s="81"/>
      <c r="Q60" s="17">
        <v>750000</v>
      </c>
      <c r="R60" s="18" t="s">
        <v>3</v>
      </c>
      <c r="S60" s="78"/>
      <c r="T60" s="81"/>
      <c r="U60" s="83"/>
      <c r="V60" s="66"/>
      <c r="W60" s="66"/>
      <c r="X60" s="66"/>
      <c r="Y60" s="66"/>
    </row>
    <row r="61" spans="1:25" ht="18" customHeight="1" x14ac:dyDescent="0.4">
      <c r="A61" s="83"/>
      <c r="B61" s="139"/>
      <c r="C61" s="102"/>
      <c r="D61" s="72"/>
      <c r="E61" s="73"/>
      <c r="F61" s="143"/>
      <c r="G61" s="146"/>
      <c r="H61" s="113" t="s">
        <v>12</v>
      </c>
      <c r="I61" s="114"/>
      <c r="J61" s="126"/>
      <c r="K61" s="127"/>
      <c r="L61" s="128"/>
      <c r="M61" s="107"/>
      <c r="N61" s="119"/>
      <c r="O61" s="107"/>
      <c r="P61" s="81"/>
      <c r="Q61" s="111" t="s">
        <v>6</v>
      </c>
      <c r="R61" s="112"/>
      <c r="S61" s="78"/>
      <c r="T61" s="81"/>
      <c r="U61" s="83"/>
      <c r="V61" s="66"/>
      <c r="W61" s="66"/>
      <c r="X61" s="66"/>
      <c r="Y61" s="66"/>
    </row>
    <row r="62" spans="1:25" ht="18" customHeight="1" x14ac:dyDescent="0.4">
      <c r="A62" s="83"/>
      <c r="B62" s="139"/>
      <c r="C62" s="102"/>
      <c r="D62" s="72"/>
      <c r="E62" s="73"/>
      <c r="F62" s="143"/>
      <c r="G62" s="146"/>
      <c r="H62" s="115"/>
      <c r="I62" s="116"/>
      <c r="J62" s="126"/>
      <c r="K62" s="127"/>
      <c r="L62" s="128"/>
      <c r="M62" s="107"/>
      <c r="N62" s="119"/>
      <c r="O62" s="107"/>
      <c r="P62" s="81"/>
      <c r="Q62" s="17">
        <f>ROUNDDOWN((M59*1/4),-3)</f>
        <v>0</v>
      </c>
      <c r="R62" s="18" t="s">
        <v>3</v>
      </c>
      <c r="S62" s="78"/>
      <c r="T62" s="81"/>
      <c r="U62" s="2" t="s">
        <v>10</v>
      </c>
      <c r="V62" s="66"/>
      <c r="W62" s="66"/>
      <c r="X62" s="66"/>
      <c r="Y62" s="66"/>
    </row>
    <row r="63" spans="1:25" ht="18" customHeight="1" x14ac:dyDescent="0.4">
      <c r="A63" s="83"/>
      <c r="B63" s="139"/>
      <c r="C63" s="102"/>
      <c r="D63" s="72"/>
      <c r="E63" s="73"/>
      <c r="F63" s="143"/>
      <c r="G63" s="146"/>
      <c r="H63" s="113" t="s">
        <v>14</v>
      </c>
      <c r="I63" s="114"/>
      <c r="J63" s="126"/>
      <c r="K63" s="127"/>
      <c r="L63" s="128"/>
      <c r="M63" s="107"/>
      <c r="N63" s="119"/>
      <c r="O63" s="107"/>
      <c r="P63" s="81"/>
      <c r="Q63" s="111" t="s">
        <v>7</v>
      </c>
      <c r="R63" s="112"/>
      <c r="S63" s="78"/>
      <c r="T63" s="81"/>
      <c r="U63" s="83"/>
      <c r="V63" s="66"/>
      <c r="W63" s="66"/>
      <c r="X63" s="66"/>
      <c r="Y63" s="66"/>
    </row>
    <row r="64" spans="1:25" ht="18" customHeight="1" x14ac:dyDescent="0.4">
      <c r="A64" s="84"/>
      <c r="B64" s="140"/>
      <c r="C64" s="103"/>
      <c r="D64" s="74"/>
      <c r="E64" s="75"/>
      <c r="F64" s="144"/>
      <c r="G64" s="147"/>
      <c r="H64" s="98"/>
      <c r="I64" s="99"/>
      <c r="J64" s="129"/>
      <c r="K64" s="130"/>
      <c r="L64" s="131"/>
      <c r="M64" s="108"/>
      <c r="N64" s="120"/>
      <c r="O64" s="108"/>
      <c r="P64" s="82"/>
      <c r="Q64" s="21">
        <f>ROUNDDOWN(O59,-3)</f>
        <v>0</v>
      </c>
      <c r="R64" s="22" t="s">
        <v>3</v>
      </c>
      <c r="S64" s="79"/>
      <c r="T64" s="82"/>
      <c r="U64" s="84"/>
      <c r="V64" s="67"/>
      <c r="W64" s="67"/>
      <c r="X64" s="67"/>
      <c r="Y64" s="67"/>
    </row>
    <row r="65" spans="1:25" ht="18" customHeight="1" x14ac:dyDescent="0.4">
      <c r="A65" s="100"/>
      <c r="B65" s="138"/>
      <c r="C65" s="101"/>
      <c r="D65" s="70"/>
      <c r="E65" s="71"/>
      <c r="F65" s="142" t="s">
        <v>77</v>
      </c>
      <c r="G65" s="145" t="s">
        <v>77</v>
      </c>
      <c r="H65" s="104" t="s">
        <v>11</v>
      </c>
      <c r="I65" s="105"/>
      <c r="J65" s="123"/>
      <c r="K65" s="124"/>
      <c r="L65" s="125"/>
      <c r="M65" s="106"/>
      <c r="N65" s="118" t="s">
        <v>3</v>
      </c>
      <c r="O65" s="106"/>
      <c r="P65" s="80" t="s">
        <v>3</v>
      </c>
      <c r="Q65" s="109" t="s">
        <v>4</v>
      </c>
      <c r="R65" s="110"/>
      <c r="S65" s="77">
        <f>MIN(Q66,Q68,Q70)</f>
        <v>0</v>
      </c>
      <c r="T65" s="80" t="s">
        <v>3</v>
      </c>
      <c r="U65" s="1" t="s">
        <v>9</v>
      </c>
      <c r="V65" s="65"/>
      <c r="W65" s="65"/>
      <c r="X65" s="65"/>
      <c r="Y65" s="65"/>
    </row>
    <row r="66" spans="1:25" ht="18" customHeight="1" x14ac:dyDescent="0.4">
      <c r="A66" s="83"/>
      <c r="B66" s="139"/>
      <c r="C66" s="102"/>
      <c r="D66" s="72"/>
      <c r="E66" s="73"/>
      <c r="F66" s="143"/>
      <c r="G66" s="146"/>
      <c r="H66" s="115"/>
      <c r="I66" s="116"/>
      <c r="J66" s="126"/>
      <c r="K66" s="127"/>
      <c r="L66" s="128"/>
      <c r="M66" s="107"/>
      <c r="N66" s="119"/>
      <c r="O66" s="107"/>
      <c r="P66" s="81"/>
      <c r="Q66" s="17">
        <v>750000</v>
      </c>
      <c r="R66" s="18" t="s">
        <v>3</v>
      </c>
      <c r="S66" s="78"/>
      <c r="T66" s="81"/>
      <c r="U66" s="83"/>
      <c r="V66" s="66"/>
      <c r="W66" s="66"/>
      <c r="X66" s="66"/>
      <c r="Y66" s="66"/>
    </row>
    <row r="67" spans="1:25" ht="18" customHeight="1" x14ac:dyDescent="0.4">
      <c r="A67" s="83"/>
      <c r="B67" s="139"/>
      <c r="C67" s="102"/>
      <c r="D67" s="72"/>
      <c r="E67" s="73"/>
      <c r="F67" s="143"/>
      <c r="G67" s="146"/>
      <c r="H67" s="113" t="s">
        <v>12</v>
      </c>
      <c r="I67" s="114"/>
      <c r="J67" s="126"/>
      <c r="K67" s="127"/>
      <c r="L67" s="128"/>
      <c r="M67" s="107"/>
      <c r="N67" s="119"/>
      <c r="O67" s="107"/>
      <c r="P67" s="81"/>
      <c r="Q67" s="111" t="s">
        <v>6</v>
      </c>
      <c r="R67" s="112"/>
      <c r="S67" s="78"/>
      <c r="T67" s="81"/>
      <c r="U67" s="83"/>
      <c r="V67" s="66"/>
      <c r="W67" s="66"/>
      <c r="X67" s="66"/>
      <c r="Y67" s="66"/>
    </row>
    <row r="68" spans="1:25" ht="18" customHeight="1" x14ac:dyDescent="0.4">
      <c r="A68" s="83"/>
      <c r="B68" s="139"/>
      <c r="C68" s="102"/>
      <c r="D68" s="72"/>
      <c r="E68" s="73"/>
      <c r="F68" s="143"/>
      <c r="G68" s="146"/>
      <c r="H68" s="115"/>
      <c r="I68" s="116"/>
      <c r="J68" s="126"/>
      <c r="K68" s="127"/>
      <c r="L68" s="128"/>
      <c r="M68" s="107"/>
      <c r="N68" s="119"/>
      <c r="O68" s="107"/>
      <c r="P68" s="81"/>
      <c r="Q68" s="17">
        <f>ROUNDDOWN((M65*1/4),-3)</f>
        <v>0</v>
      </c>
      <c r="R68" s="18" t="s">
        <v>3</v>
      </c>
      <c r="S68" s="78"/>
      <c r="T68" s="81"/>
      <c r="U68" s="2" t="s">
        <v>10</v>
      </c>
      <c r="V68" s="66"/>
      <c r="W68" s="66"/>
      <c r="X68" s="66"/>
      <c r="Y68" s="66"/>
    </row>
    <row r="69" spans="1:25" ht="18" customHeight="1" x14ac:dyDescent="0.4">
      <c r="A69" s="83"/>
      <c r="B69" s="139"/>
      <c r="C69" s="102"/>
      <c r="D69" s="72"/>
      <c r="E69" s="73"/>
      <c r="F69" s="143"/>
      <c r="G69" s="146"/>
      <c r="H69" s="113" t="s">
        <v>14</v>
      </c>
      <c r="I69" s="114"/>
      <c r="J69" s="126"/>
      <c r="K69" s="127"/>
      <c r="L69" s="128"/>
      <c r="M69" s="107"/>
      <c r="N69" s="119"/>
      <c r="O69" s="107"/>
      <c r="P69" s="81"/>
      <c r="Q69" s="111" t="s">
        <v>7</v>
      </c>
      <c r="R69" s="112"/>
      <c r="S69" s="78"/>
      <c r="T69" s="81"/>
      <c r="U69" s="83"/>
      <c r="V69" s="66"/>
      <c r="W69" s="66"/>
      <c r="X69" s="66"/>
      <c r="Y69" s="66"/>
    </row>
    <row r="70" spans="1:25" ht="18" customHeight="1" x14ac:dyDescent="0.4">
      <c r="A70" s="84"/>
      <c r="B70" s="140"/>
      <c r="C70" s="103"/>
      <c r="D70" s="74"/>
      <c r="E70" s="75"/>
      <c r="F70" s="144"/>
      <c r="G70" s="147"/>
      <c r="H70" s="98"/>
      <c r="I70" s="99"/>
      <c r="J70" s="129"/>
      <c r="K70" s="130"/>
      <c r="L70" s="131"/>
      <c r="M70" s="108"/>
      <c r="N70" s="120"/>
      <c r="O70" s="108"/>
      <c r="P70" s="82"/>
      <c r="Q70" s="21">
        <f>ROUNDDOWN(O65,-3)</f>
        <v>0</v>
      </c>
      <c r="R70" s="22" t="s">
        <v>3</v>
      </c>
      <c r="S70" s="79"/>
      <c r="T70" s="82"/>
      <c r="U70" s="84"/>
      <c r="V70" s="67"/>
      <c r="W70" s="67"/>
      <c r="X70" s="67"/>
      <c r="Y70" s="67"/>
    </row>
    <row r="71" spans="1:25" ht="18" customHeight="1" x14ac:dyDescent="0.4">
      <c r="A71" s="100"/>
      <c r="B71" s="138"/>
      <c r="C71" s="101"/>
      <c r="D71" s="70"/>
      <c r="E71" s="71"/>
      <c r="F71" s="142" t="s">
        <v>77</v>
      </c>
      <c r="G71" s="145" t="s">
        <v>77</v>
      </c>
      <c r="H71" s="104" t="s">
        <v>11</v>
      </c>
      <c r="I71" s="105"/>
      <c r="J71" s="123"/>
      <c r="K71" s="124"/>
      <c r="L71" s="125"/>
      <c r="M71" s="106"/>
      <c r="N71" s="118" t="s">
        <v>3</v>
      </c>
      <c r="O71" s="106"/>
      <c r="P71" s="80" t="s">
        <v>3</v>
      </c>
      <c r="Q71" s="109" t="s">
        <v>4</v>
      </c>
      <c r="R71" s="110"/>
      <c r="S71" s="77">
        <f>MIN(Q72,Q74,Q76)</f>
        <v>0</v>
      </c>
      <c r="T71" s="80" t="s">
        <v>3</v>
      </c>
      <c r="U71" s="1" t="s">
        <v>9</v>
      </c>
      <c r="V71" s="65"/>
      <c r="W71" s="65"/>
      <c r="X71" s="65"/>
      <c r="Y71" s="65"/>
    </row>
    <row r="72" spans="1:25" ht="18" customHeight="1" x14ac:dyDescent="0.4">
      <c r="A72" s="83"/>
      <c r="B72" s="139"/>
      <c r="C72" s="102"/>
      <c r="D72" s="72"/>
      <c r="E72" s="73"/>
      <c r="F72" s="143"/>
      <c r="G72" s="146"/>
      <c r="H72" s="115"/>
      <c r="I72" s="116"/>
      <c r="J72" s="126"/>
      <c r="K72" s="127"/>
      <c r="L72" s="128"/>
      <c r="M72" s="107"/>
      <c r="N72" s="119"/>
      <c r="O72" s="107"/>
      <c r="P72" s="81"/>
      <c r="Q72" s="17">
        <v>750000</v>
      </c>
      <c r="R72" s="18" t="s">
        <v>3</v>
      </c>
      <c r="S72" s="78"/>
      <c r="T72" s="81"/>
      <c r="U72" s="83"/>
      <c r="V72" s="66"/>
      <c r="W72" s="66"/>
      <c r="X72" s="66"/>
      <c r="Y72" s="66"/>
    </row>
    <row r="73" spans="1:25" ht="18" customHeight="1" x14ac:dyDescent="0.4">
      <c r="A73" s="83"/>
      <c r="B73" s="139"/>
      <c r="C73" s="102"/>
      <c r="D73" s="72"/>
      <c r="E73" s="73"/>
      <c r="F73" s="143"/>
      <c r="G73" s="146"/>
      <c r="H73" s="113" t="s">
        <v>12</v>
      </c>
      <c r="I73" s="114"/>
      <c r="J73" s="126"/>
      <c r="K73" s="127"/>
      <c r="L73" s="128"/>
      <c r="M73" s="107"/>
      <c r="N73" s="119"/>
      <c r="O73" s="107"/>
      <c r="P73" s="81"/>
      <c r="Q73" s="111" t="s">
        <v>6</v>
      </c>
      <c r="R73" s="112"/>
      <c r="S73" s="78"/>
      <c r="T73" s="81"/>
      <c r="U73" s="83"/>
      <c r="V73" s="66"/>
      <c r="W73" s="66"/>
      <c r="X73" s="66"/>
      <c r="Y73" s="66"/>
    </row>
    <row r="74" spans="1:25" ht="18" customHeight="1" x14ac:dyDescent="0.4">
      <c r="A74" s="83"/>
      <c r="B74" s="139"/>
      <c r="C74" s="102"/>
      <c r="D74" s="72"/>
      <c r="E74" s="73"/>
      <c r="F74" s="143"/>
      <c r="G74" s="146"/>
      <c r="H74" s="115"/>
      <c r="I74" s="116"/>
      <c r="J74" s="126"/>
      <c r="K74" s="127"/>
      <c r="L74" s="128"/>
      <c r="M74" s="107"/>
      <c r="N74" s="119"/>
      <c r="O74" s="107"/>
      <c r="P74" s="81"/>
      <c r="Q74" s="17">
        <f>ROUNDDOWN((M71*1/4),-3)</f>
        <v>0</v>
      </c>
      <c r="R74" s="18" t="s">
        <v>3</v>
      </c>
      <c r="S74" s="78"/>
      <c r="T74" s="81"/>
      <c r="U74" s="2" t="s">
        <v>10</v>
      </c>
      <c r="V74" s="66"/>
      <c r="W74" s="66"/>
      <c r="X74" s="66"/>
      <c r="Y74" s="66"/>
    </row>
    <row r="75" spans="1:25" ht="18" customHeight="1" x14ac:dyDescent="0.4">
      <c r="A75" s="83"/>
      <c r="B75" s="139"/>
      <c r="C75" s="102"/>
      <c r="D75" s="72"/>
      <c r="E75" s="73"/>
      <c r="F75" s="143"/>
      <c r="G75" s="146"/>
      <c r="H75" s="113" t="s">
        <v>14</v>
      </c>
      <c r="I75" s="114"/>
      <c r="J75" s="126"/>
      <c r="K75" s="127"/>
      <c r="L75" s="128"/>
      <c r="M75" s="107"/>
      <c r="N75" s="119"/>
      <c r="O75" s="107"/>
      <c r="P75" s="81"/>
      <c r="Q75" s="111" t="s">
        <v>7</v>
      </c>
      <c r="R75" s="112"/>
      <c r="S75" s="78"/>
      <c r="T75" s="81"/>
      <c r="U75" s="83"/>
      <c r="V75" s="66"/>
      <c r="W75" s="66"/>
      <c r="X75" s="66"/>
      <c r="Y75" s="66"/>
    </row>
    <row r="76" spans="1:25" ht="18" customHeight="1" x14ac:dyDescent="0.4">
      <c r="A76" s="84"/>
      <c r="B76" s="140"/>
      <c r="C76" s="103"/>
      <c r="D76" s="74"/>
      <c r="E76" s="75"/>
      <c r="F76" s="144"/>
      <c r="G76" s="147"/>
      <c r="H76" s="98"/>
      <c r="I76" s="99"/>
      <c r="J76" s="129"/>
      <c r="K76" s="130"/>
      <c r="L76" s="131"/>
      <c r="M76" s="108"/>
      <c r="N76" s="120"/>
      <c r="O76" s="108"/>
      <c r="P76" s="82"/>
      <c r="Q76" s="21">
        <f>ROUNDDOWN(O71,-3)</f>
        <v>0</v>
      </c>
      <c r="R76" s="22" t="s">
        <v>3</v>
      </c>
      <c r="S76" s="79"/>
      <c r="T76" s="82"/>
      <c r="U76" s="84"/>
      <c r="V76" s="67"/>
      <c r="W76" s="67"/>
      <c r="X76" s="67"/>
      <c r="Y76" s="67"/>
    </row>
    <row r="77" spans="1:25" ht="18" customHeight="1" x14ac:dyDescent="0.4">
      <c r="A77" s="100"/>
      <c r="B77" s="138"/>
      <c r="C77" s="101"/>
      <c r="D77" s="70"/>
      <c r="E77" s="71"/>
      <c r="F77" s="142" t="s">
        <v>77</v>
      </c>
      <c r="G77" s="145" t="s">
        <v>77</v>
      </c>
      <c r="H77" s="104" t="s">
        <v>11</v>
      </c>
      <c r="I77" s="105"/>
      <c r="J77" s="123"/>
      <c r="K77" s="124"/>
      <c r="L77" s="125"/>
      <c r="M77" s="106"/>
      <c r="N77" s="118" t="s">
        <v>3</v>
      </c>
      <c r="O77" s="106"/>
      <c r="P77" s="80" t="s">
        <v>3</v>
      </c>
      <c r="Q77" s="109" t="s">
        <v>4</v>
      </c>
      <c r="R77" s="110"/>
      <c r="S77" s="77">
        <f>MIN(Q78,Q80,Q82)</f>
        <v>0</v>
      </c>
      <c r="T77" s="80" t="s">
        <v>3</v>
      </c>
      <c r="U77" s="1" t="s">
        <v>9</v>
      </c>
      <c r="V77" s="65"/>
      <c r="W77" s="65"/>
      <c r="X77" s="65"/>
      <c r="Y77" s="65"/>
    </row>
    <row r="78" spans="1:25" ht="18" customHeight="1" x14ac:dyDescent="0.4">
      <c r="A78" s="83"/>
      <c r="B78" s="139"/>
      <c r="C78" s="102"/>
      <c r="D78" s="72"/>
      <c r="E78" s="73"/>
      <c r="F78" s="143"/>
      <c r="G78" s="146"/>
      <c r="H78" s="115"/>
      <c r="I78" s="116"/>
      <c r="J78" s="126"/>
      <c r="K78" s="127"/>
      <c r="L78" s="128"/>
      <c r="M78" s="107"/>
      <c r="N78" s="119"/>
      <c r="O78" s="107"/>
      <c r="P78" s="81"/>
      <c r="Q78" s="17">
        <v>750000</v>
      </c>
      <c r="R78" s="18" t="s">
        <v>3</v>
      </c>
      <c r="S78" s="78"/>
      <c r="T78" s="81"/>
      <c r="U78" s="83"/>
      <c r="V78" s="66"/>
      <c r="W78" s="66"/>
      <c r="X78" s="66"/>
      <c r="Y78" s="66"/>
    </row>
    <row r="79" spans="1:25" ht="18" customHeight="1" x14ac:dyDescent="0.4">
      <c r="A79" s="83"/>
      <c r="B79" s="139"/>
      <c r="C79" s="102"/>
      <c r="D79" s="72"/>
      <c r="E79" s="73"/>
      <c r="F79" s="143"/>
      <c r="G79" s="146"/>
      <c r="H79" s="113" t="s">
        <v>12</v>
      </c>
      <c r="I79" s="114"/>
      <c r="J79" s="126"/>
      <c r="K79" s="127"/>
      <c r="L79" s="128"/>
      <c r="M79" s="107"/>
      <c r="N79" s="119"/>
      <c r="O79" s="107"/>
      <c r="P79" s="81"/>
      <c r="Q79" s="111" t="s">
        <v>6</v>
      </c>
      <c r="R79" s="112"/>
      <c r="S79" s="78"/>
      <c r="T79" s="81"/>
      <c r="U79" s="83"/>
      <c r="V79" s="66"/>
      <c r="W79" s="66"/>
      <c r="X79" s="66"/>
      <c r="Y79" s="66"/>
    </row>
    <row r="80" spans="1:25" ht="18" customHeight="1" x14ac:dyDescent="0.4">
      <c r="A80" s="83"/>
      <c r="B80" s="139"/>
      <c r="C80" s="102"/>
      <c r="D80" s="72"/>
      <c r="E80" s="73"/>
      <c r="F80" s="143"/>
      <c r="G80" s="146"/>
      <c r="H80" s="121"/>
      <c r="I80" s="122"/>
      <c r="J80" s="126"/>
      <c r="K80" s="127"/>
      <c r="L80" s="128"/>
      <c r="M80" s="107"/>
      <c r="N80" s="119"/>
      <c r="O80" s="107"/>
      <c r="P80" s="81"/>
      <c r="Q80" s="17">
        <f>ROUNDDOWN((M77*1/4),-3)</f>
        <v>0</v>
      </c>
      <c r="R80" s="18" t="s">
        <v>3</v>
      </c>
      <c r="S80" s="78"/>
      <c r="T80" s="81"/>
      <c r="U80" s="2" t="s">
        <v>10</v>
      </c>
      <c r="V80" s="66"/>
      <c r="W80" s="66"/>
      <c r="X80" s="66"/>
      <c r="Y80" s="66"/>
    </row>
    <row r="81" spans="1:25" ht="18" customHeight="1" x14ac:dyDescent="0.4">
      <c r="A81" s="83"/>
      <c r="B81" s="139"/>
      <c r="C81" s="102"/>
      <c r="D81" s="72"/>
      <c r="E81" s="73"/>
      <c r="F81" s="143"/>
      <c r="G81" s="146"/>
      <c r="H81" s="113" t="s">
        <v>14</v>
      </c>
      <c r="I81" s="114"/>
      <c r="J81" s="126"/>
      <c r="K81" s="127"/>
      <c r="L81" s="128"/>
      <c r="M81" s="107"/>
      <c r="N81" s="119"/>
      <c r="O81" s="107"/>
      <c r="P81" s="81"/>
      <c r="Q81" s="111" t="s">
        <v>7</v>
      </c>
      <c r="R81" s="112"/>
      <c r="S81" s="78"/>
      <c r="T81" s="81"/>
      <c r="U81" s="83"/>
      <c r="V81" s="66"/>
      <c r="W81" s="66"/>
      <c r="X81" s="66"/>
      <c r="Y81" s="66"/>
    </row>
    <row r="82" spans="1:25" ht="18" customHeight="1" x14ac:dyDescent="0.4">
      <c r="A82" s="84"/>
      <c r="B82" s="140"/>
      <c r="C82" s="103"/>
      <c r="D82" s="74"/>
      <c r="E82" s="75"/>
      <c r="F82" s="144"/>
      <c r="G82" s="147"/>
      <c r="H82" s="98"/>
      <c r="I82" s="99"/>
      <c r="J82" s="129"/>
      <c r="K82" s="130"/>
      <c r="L82" s="131"/>
      <c r="M82" s="108"/>
      <c r="N82" s="120"/>
      <c r="O82" s="108"/>
      <c r="P82" s="82"/>
      <c r="Q82" s="21">
        <f>ROUNDDOWN(O77,-3)</f>
        <v>0</v>
      </c>
      <c r="R82" s="22" t="s">
        <v>3</v>
      </c>
      <c r="S82" s="79"/>
      <c r="T82" s="82"/>
      <c r="U82" s="84"/>
      <c r="V82" s="67"/>
      <c r="W82" s="67"/>
      <c r="X82" s="67"/>
      <c r="Y82" s="67"/>
    </row>
    <row r="83" spans="1:25" ht="18" customHeight="1" x14ac:dyDescent="0.4">
      <c r="A83" s="100"/>
      <c r="B83" s="138"/>
      <c r="C83" s="101"/>
      <c r="D83" s="70"/>
      <c r="E83" s="71"/>
      <c r="F83" s="142" t="s">
        <v>77</v>
      </c>
      <c r="G83" s="145" t="s">
        <v>77</v>
      </c>
      <c r="H83" s="104" t="s">
        <v>11</v>
      </c>
      <c r="I83" s="105"/>
      <c r="J83" s="123"/>
      <c r="K83" s="124"/>
      <c r="L83" s="125"/>
      <c r="M83" s="106"/>
      <c r="N83" s="118" t="s">
        <v>3</v>
      </c>
      <c r="O83" s="106"/>
      <c r="P83" s="80" t="s">
        <v>3</v>
      </c>
      <c r="Q83" s="109" t="s">
        <v>4</v>
      </c>
      <c r="R83" s="110"/>
      <c r="S83" s="77">
        <f>MIN(Q84,Q86,Q88)</f>
        <v>0</v>
      </c>
      <c r="T83" s="80" t="s">
        <v>3</v>
      </c>
      <c r="U83" s="1" t="s">
        <v>9</v>
      </c>
      <c r="V83" s="65"/>
      <c r="W83" s="65"/>
      <c r="X83" s="65"/>
      <c r="Y83" s="65"/>
    </row>
    <row r="84" spans="1:25" ht="18" customHeight="1" x14ac:dyDescent="0.4">
      <c r="A84" s="83"/>
      <c r="B84" s="139"/>
      <c r="C84" s="102"/>
      <c r="D84" s="72"/>
      <c r="E84" s="73"/>
      <c r="F84" s="143"/>
      <c r="G84" s="146"/>
      <c r="H84" s="115"/>
      <c r="I84" s="116"/>
      <c r="J84" s="126"/>
      <c r="K84" s="127"/>
      <c r="L84" s="128"/>
      <c r="M84" s="107"/>
      <c r="N84" s="119"/>
      <c r="O84" s="107"/>
      <c r="P84" s="81"/>
      <c r="Q84" s="17">
        <v>750000</v>
      </c>
      <c r="R84" s="18" t="s">
        <v>3</v>
      </c>
      <c r="S84" s="78"/>
      <c r="T84" s="81"/>
      <c r="U84" s="83"/>
      <c r="V84" s="66"/>
      <c r="W84" s="66"/>
      <c r="X84" s="66"/>
      <c r="Y84" s="66"/>
    </row>
    <row r="85" spans="1:25" ht="18" customHeight="1" x14ac:dyDescent="0.4">
      <c r="A85" s="83"/>
      <c r="B85" s="139"/>
      <c r="C85" s="102"/>
      <c r="D85" s="72"/>
      <c r="E85" s="73"/>
      <c r="F85" s="143"/>
      <c r="G85" s="146"/>
      <c r="H85" s="113" t="s">
        <v>12</v>
      </c>
      <c r="I85" s="114"/>
      <c r="J85" s="126"/>
      <c r="K85" s="127"/>
      <c r="L85" s="128"/>
      <c r="M85" s="107"/>
      <c r="N85" s="119"/>
      <c r="O85" s="107"/>
      <c r="P85" s="81"/>
      <c r="Q85" s="111" t="s">
        <v>6</v>
      </c>
      <c r="R85" s="112"/>
      <c r="S85" s="78"/>
      <c r="T85" s="81"/>
      <c r="U85" s="83"/>
      <c r="V85" s="66"/>
      <c r="W85" s="66"/>
      <c r="X85" s="66"/>
      <c r="Y85" s="66"/>
    </row>
    <row r="86" spans="1:25" ht="18" customHeight="1" x14ac:dyDescent="0.4">
      <c r="A86" s="83"/>
      <c r="B86" s="139"/>
      <c r="C86" s="102"/>
      <c r="D86" s="72"/>
      <c r="E86" s="73"/>
      <c r="F86" s="143"/>
      <c r="G86" s="146"/>
      <c r="H86" s="115"/>
      <c r="I86" s="116"/>
      <c r="J86" s="126"/>
      <c r="K86" s="127"/>
      <c r="L86" s="128"/>
      <c r="M86" s="107"/>
      <c r="N86" s="119"/>
      <c r="O86" s="107"/>
      <c r="P86" s="81"/>
      <c r="Q86" s="17">
        <f>ROUNDDOWN((M83*1/4),-3)</f>
        <v>0</v>
      </c>
      <c r="R86" s="18" t="s">
        <v>3</v>
      </c>
      <c r="S86" s="78"/>
      <c r="T86" s="81"/>
      <c r="U86" s="2" t="s">
        <v>10</v>
      </c>
      <c r="V86" s="66"/>
      <c r="W86" s="66"/>
      <c r="X86" s="66"/>
      <c r="Y86" s="66"/>
    </row>
    <row r="87" spans="1:25" ht="18" customHeight="1" x14ac:dyDescent="0.4">
      <c r="A87" s="83"/>
      <c r="B87" s="139"/>
      <c r="C87" s="102"/>
      <c r="D87" s="72"/>
      <c r="E87" s="73"/>
      <c r="F87" s="143"/>
      <c r="G87" s="146"/>
      <c r="H87" s="113" t="s">
        <v>14</v>
      </c>
      <c r="I87" s="114"/>
      <c r="J87" s="126"/>
      <c r="K87" s="127"/>
      <c r="L87" s="128"/>
      <c r="M87" s="107"/>
      <c r="N87" s="119"/>
      <c r="O87" s="107"/>
      <c r="P87" s="81"/>
      <c r="Q87" s="111" t="s">
        <v>7</v>
      </c>
      <c r="R87" s="112"/>
      <c r="S87" s="78"/>
      <c r="T87" s="81"/>
      <c r="U87" s="83"/>
      <c r="V87" s="66"/>
      <c r="W87" s="66"/>
      <c r="X87" s="66"/>
      <c r="Y87" s="66"/>
    </row>
    <row r="88" spans="1:25" ht="18" customHeight="1" x14ac:dyDescent="0.4">
      <c r="A88" s="84"/>
      <c r="B88" s="140"/>
      <c r="C88" s="103"/>
      <c r="D88" s="74"/>
      <c r="E88" s="75"/>
      <c r="F88" s="144"/>
      <c r="G88" s="147"/>
      <c r="H88" s="98"/>
      <c r="I88" s="99"/>
      <c r="J88" s="129"/>
      <c r="K88" s="130"/>
      <c r="L88" s="131"/>
      <c r="M88" s="108"/>
      <c r="N88" s="120"/>
      <c r="O88" s="108"/>
      <c r="P88" s="82"/>
      <c r="Q88" s="21">
        <f>ROUNDDOWN(O83,-3)</f>
        <v>0</v>
      </c>
      <c r="R88" s="22" t="s">
        <v>3</v>
      </c>
      <c r="S88" s="79"/>
      <c r="T88" s="82"/>
      <c r="U88" s="84"/>
      <c r="V88" s="67"/>
      <c r="W88" s="67"/>
      <c r="X88" s="67"/>
      <c r="Y88" s="67"/>
    </row>
    <row r="89" spans="1:25" ht="18" customHeight="1" x14ac:dyDescent="0.4">
      <c r="A89" s="100"/>
      <c r="B89" s="138"/>
      <c r="C89" s="101"/>
      <c r="D89" s="70"/>
      <c r="E89" s="71"/>
      <c r="F89" s="142" t="s">
        <v>77</v>
      </c>
      <c r="G89" s="145" t="s">
        <v>77</v>
      </c>
      <c r="H89" s="104" t="s">
        <v>11</v>
      </c>
      <c r="I89" s="105"/>
      <c r="J89" s="123"/>
      <c r="K89" s="124"/>
      <c r="L89" s="125"/>
      <c r="M89" s="106"/>
      <c r="N89" s="118" t="s">
        <v>3</v>
      </c>
      <c r="O89" s="106"/>
      <c r="P89" s="80" t="s">
        <v>3</v>
      </c>
      <c r="Q89" s="109" t="s">
        <v>4</v>
      </c>
      <c r="R89" s="110"/>
      <c r="S89" s="77">
        <f>MIN(Q90,Q92,Q94)</f>
        <v>0</v>
      </c>
      <c r="T89" s="80" t="s">
        <v>3</v>
      </c>
      <c r="U89" s="1" t="s">
        <v>9</v>
      </c>
      <c r="V89" s="65"/>
      <c r="W89" s="65"/>
      <c r="X89" s="65"/>
      <c r="Y89" s="65"/>
    </row>
    <row r="90" spans="1:25" ht="18" customHeight="1" x14ac:dyDescent="0.4">
      <c r="A90" s="83"/>
      <c r="B90" s="139"/>
      <c r="C90" s="102"/>
      <c r="D90" s="72"/>
      <c r="E90" s="73"/>
      <c r="F90" s="143"/>
      <c r="G90" s="146"/>
      <c r="H90" s="115"/>
      <c r="I90" s="116"/>
      <c r="J90" s="126"/>
      <c r="K90" s="127"/>
      <c r="L90" s="128"/>
      <c r="M90" s="107"/>
      <c r="N90" s="119"/>
      <c r="O90" s="107"/>
      <c r="P90" s="81"/>
      <c r="Q90" s="17">
        <v>750000</v>
      </c>
      <c r="R90" s="18" t="s">
        <v>3</v>
      </c>
      <c r="S90" s="78"/>
      <c r="T90" s="81"/>
      <c r="U90" s="83"/>
      <c r="V90" s="66"/>
      <c r="W90" s="66"/>
      <c r="X90" s="66"/>
      <c r="Y90" s="66"/>
    </row>
    <row r="91" spans="1:25" ht="18" customHeight="1" x14ac:dyDescent="0.4">
      <c r="A91" s="83"/>
      <c r="B91" s="139"/>
      <c r="C91" s="102"/>
      <c r="D91" s="72"/>
      <c r="E91" s="73"/>
      <c r="F91" s="143"/>
      <c r="G91" s="146"/>
      <c r="H91" s="113" t="s">
        <v>12</v>
      </c>
      <c r="I91" s="114"/>
      <c r="J91" s="126"/>
      <c r="K91" s="127"/>
      <c r="L91" s="128"/>
      <c r="M91" s="107"/>
      <c r="N91" s="119"/>
      <c r="O91" s="107"/>
      <c r="P91" s="81"/>
      <c r="Q91" s="111" t="s">
        <v>6</v>
      </c>
      <c r="R91" s="112"/>
      <c r="S91" s="78"/>
      <c r="T91" s="81"/>
      <c r="U91" s="83"/>
      <c r="V91" s="66"/>
      <c r="W91" s="66"/>
      <c r="X91" s="66"/>
      <c r="Y91" s="66"/>
    </row>
    <row r="92" spans="1:25" ht="18" customHeight="1" x14ac:dyDescent="0.4">
      <c r="A92" s="83"/>
      <c r="B92" s="139"/>
      <c r="C92" s="102"/>
      <c r="D92" s="72"/>
      <c r="E92" s="73"/>
      <c r="F92" s="143"/>
      <c r="G92" s="146"/>
      <c r="H92" s="115"/>
      <c r="I92" s="116"/>
      <c r="J92" s="126"/>
      <c r="K92" s="127"/>
      <c r="L92" s="128"/>
      <c r="M92" s="107"/>
      <c r="N92" s="119"/>
      <c r="O92" s="107"/>
      <c r="P92" s="81"/>
      <c r="Q92" s="17">
        <f>ROUNDDOWN((M89*1/4),-3)</f>
        <v>0</v>
      </c>
      <c r="R92" s="18" t="s">
        <v>3</v>
      </c>
      <c r="S92" s="78"/>
      <c r="T92" s="81"/>
      <c r="U92" s="2" t="s">
        <v>10</v>
      </c>
      <c r="V92" s="66"/>
      <c r="W92" s="66"/>
      <c r="X92" s="66"/>
      <c r="Y92" s="66"/>
    </row>
    <row r="93" spans="1:25" ht="18" customHeight="1" x14ac:dyDescent="0.4">
      <c r="A93" s="83"/>
      <c r="B93" s="139"/>
      <c r="C93" s="102"/>
      <c r="D93" s="72"/>
      <c r="E93" s="73"/>
      <c r="F93" s="143"/>
      <c r="G93" s="146"/>
      <c r="H93" s="113" t="s">
        <v>14</v>
      </c>
      <c r="I93" s="114"/>
      <c r="J93" s="126"/>
      <c r="K93" s="127"/>
      <c r="L93" s="128"/>
      <c r="M93" s="107"/>
      <c r="N93" s="119"/>
      <c r="O93" s="107"/>
      <c r="P93" s="81"/>
      <c r="Q93" s="111" t="s">
        <v>7</v>
      </c>
      <c r="R93" s="112"/>
      <c r="S93" s="78"/>
      <c r="T93" s="81"/>
      <c r="U93" s="83"/>
      <c r="V93" s="66"/>
      <c r="W93" s="66"/>
      <c r="X93" s="66"/>
      <c r="Y93" s="66"/>
    </row>
    <row r="94" spans="1:25" ht="18" customHeight="1" x14ac:dyDescent="0.4">
      <c r="A94" s="84"/>
      <c r="B94" s="140"/>
      <c r="C94" s="103"/>
      <c r="D94" s="74"/>
      <c r="E94" s="75"/>
      <c r="F94" s="144"/>
      <c r="G94" s="147"/>
      <c r="H94" s="98"/>
      <c r="I94" s="99"/>
      <c r="J94" s="129"/>
      <c r="K94" s="130"/>
      <c r="L94" s="131"/>
      <c r="M94" s="108"/>
      <c r="N94" s="120"/>
      <c r="O94" s="108"/>
      <c r="P94" s="82"/>
      <c r="Q94" s="21">
        <f>ROUNDDOWN(O89,-3)</f>
        <v>0</v>
      </c>
      <c r="R94" s="22" t="s">
        <v>3</v>
      </c>
      <c r="S94" s="79"/>
      <c r="T94" s="82"/>
      <c r="U94" s="84"/>
      <c r="V94" s="67"/>
      <c r="W94" s="67"/>
      <c r="X94" s="67"/>
      <c r="Y94" s="67"/>
    </row>
    <row r="95" spans="1:25" ht="18" customHeight="1" x14ac:dyDescent="0.4">
      <c r="A95" s="100"/>
      <c r="B95" s="138"/>
      <c r="C95" s="101"/>
      <c r="D95" s="70"/>
      <c r="E95" s="71"/>
      <c r="F95" s="142" t="s">
        <v>77</v>
      </c>
      <c r="G95" s="145" t="s">
        <v>77</v>
      </c>
      <c r="H95" s="104" t="s">
        <v>11</v>
      </c>
      <c r="I95" s="105"/>
      <c r="J95" s="123"/>
      <c r="K95" s="124"/>
      <c r="L95" s="125"/>
      <c r="M95" s="106"/>
      <c r="N95" s="118" t="s">
        <v>3</v>
      </c>
      <c r="O95" s="106"/>
      <c r="P95" s="80" t="s">
        <v>3</v>
      </c>
      <c r="Q95" s="109" t="s">
        <v>4</v>
      </c>
      <c r="R95" s="110"/>
      <c r="S95" s="77">
        <f>MIN(Q96,Q98,Q100)</f>
        <v>0</v>
      </c>
      <c r="T95" s="80" t="s">
        <v>3</v>
      </c>
      <c r="U95" s="1" t="s">
        <v>9</v>
      </c>
      <c r="V95" s="65"/>
      <c r="W95" s="65"/>
      <c r="X95" s="65"/>
      <c r="Y95" s="65"/>
    </row>
    <row r="96" spans="1:25" ht="18" customHeight="1" x14ac:dyDescent="0.4">
      <c r="A96" s="83"/>
      <c r="B96" s="139"/>
      <c r="C96" s="102"/>
      <c r="D96" s="72"/>
      <c r="E96" s="73"/>
      <c r="F96" s="143"/>
      <c r="G96" s="146"/>
      <c r="H96" s="115"/>
      <c r="I96" s="116"/>
      <c r="J96" s="126"/>
      <c r="K96" s="127"/>
      <c r="L96" s="128"/>
      <c r="M96" s="107"/>
      <c r="N96" s="119"/>
      <c r="O96" s="107"/>
      <c r="P96" s="81"/>
      <c r="Q96" s="17">
        <v>750000</v>
      </c>
      <c r="R96" s="18" t="s">
        <v>3</v>
      </c>
      <c r="S96" s="78"/>
      <c r="T96" s="81"/>
      <c r="U96" s="83"/>
      <c r="V96" s="66"/>
      <c r="W96" s="66"/>
      <c r="X96" s="66"/>
      <c r="Y96" s="66"/>
    </row>
    <row r="97" spans="1:25" ht="18" customHeight="1" x14ac:dyDescent="0.4">
      <c r="A97" s="83"/>
      <c r="B97" s="139"/>
      <c r="C97" s="102"/>
      <c r="D97" s="72"/>
      <c r="E97" s="73"/>
      <c r="F97" s="143"/>
      <c r="G97" s="146"/>
      <c r="H97" s="113" t="s">
        <v>12</v>
      </c>
      <c r="I97" s="114"/>
      <c r="J97" s="126"/>
      <c r="K97" s="127"/>
      <c r="L97" s="128"/>
      <c r="M97" s="107"/>
      <c r="N97" s="119"/>
      <c r="O97" s="107"/>
      <c r="P97" s="81"/>
      <c r="Q97" s="111" t="s">
        <v>6</v>
      </c>
      <c r="R97" s="112"/>
      <c r="S97" s="78"/>
      <c r="T97" s="81"/>
      <c r="U97" s="83"/>
      <c r="V97" s="66"/>
      <c r="W97" s="66"/>
      <c r="X97" s="66"/>
      <c r="Y97" s="66"/>
    </row>
    <row r="98" spans="1:25" ht="18" customHeight="1" x14ac:dyDescent="0.4">
      <c r="A98" s="83"/>
      <c r="B98" s="139"/>
      <c r="C98" s="102"/>
      <c r="D98" s="72"/>
      <c r="E98" s="73"/>
      <c r="F98" s="143"/>
      <c r="G98" s="146"/>
      <c r="H98" s="115"/>
      <c r="I98" s="116"/>
      <c r="J98" s="126"/>
      <c r="K98" s="127"/>
      <c r="L98" s="128"/>
      <c r="M98" s="107"/>
      <c r="N98" s="119"/>
      <c r="O98" s="107"/>
      <c r="P98" s="81"/>
      <c r="Q98" s="17">
        <f>ROUNDDOWN((M95*1/4),-3)</f>
        <v>0</v>
      </c>
      <c r="R98" s="18" t="s">
        <v>3</v>
      </c>
      <c r="S98" s="78"/>
      <c r="T98" s="81"/>
      <c r="U98" s="2" t="s">
        <v>10</v>
      </c>
      <c r="V98" s="66"/>
      <c r="W98" s="66"/>
      <c r="X98" s="66"/>
      <c r="Y98" s="66"/>
    </row>
    <row r="99" spans="1:25" ht="18" customHeight="1" x14ac:dyDescent="0.4">
      <c r="A99" s="83"/>
      <c r="B99" s="139"/>
      <c r="C99" s="102"/>
      <c r="D99" s="72"/>
      <c r="E99" s="73"/>
      <c r="F99" s="143"/>
      <c r="G99" s="146"/>
      <c r="H99" s="113" t="s">
        <v>14</v>
      </c>
      <c r="I99" s="114"/>
      <c r="J99" s="126"/>
      <c r="K99" s="127"/>
      <c r="L99" s="128"/>
      <c r="M99" s="107"/>
      <c r="N99" s="119"/>
      <c r="O99" s="107"/>
      <c r="P99" s="81"/>
      <c r="Q99" s="111" t="s">
        <v>7</v>
      </c>
      <c r="R99" s="112"/>
      <c r="S99" s="78"/>
      <c r="T99" s="81"/>
      <c r="U99" s="83"/>
      <c r="V99" s="66"/>
      <c r="W99" s="66"/>
      <c r="X99" s="66"/>
      <c r="Y99" s="66"/>
    </row>
    <row r="100" spans="1:25" ht="18" customHeight="1" x14ac:dyDescent="0.4">
      <c r="A100" s="84"/>
      <c r="B100" s="140"/>
      <c r="C100" s="103"/>
      <c r="D100" s="74"/>
      <c r="E100" s="75"/>
      <c r="F100" s="144"/>
      <c r="G100" s="147"/>
      <c r="H100" s="98"/>
      <c r="I100" s="99"/>
      <c r="J100" s="129"/>
      <c r="K100" s="130"/>
      <c r="L100" s="131"/>
      <c r="M100" s="108"/>
      <c r="N100" s="120"/>
      <c r="O100" s="108"/>
      <c r="P100" s="82"/>
      <c r="Q100" s="21">
        <f>ROUNDDOWN(O95,-3)</f>
        <v>0</v>
      </c>
      <c r="R100" s="22" t="s">
        <v>3</v>
      </c>
      <c r="S100" s="79"/>
      <c r="T100" s="82"/>
      <c r="U100" s="84"/>
      <c r="V100" s="67"/>
      <c r="W100" s="67"/>
      <c r="X100" s="67"/>
      <c r="Y100" s="67"/>
    </row>
    <row r="101" spans="1:25" ht="18" customHeight="1" x14ac:dyDescent="0.4">
      <c r="A101" s="100"/>
      <c r="B101" s="138"/>
      <c r="C101" s="101"/>
      <c r="D101" s="70"/>
      <c r="E101" s="71"/>
      <c r="F101" s="142" t="s">
        <v>77</v>
      </c>
      <c r="G101" s="145" t="s">
        <v>77</v>
      </c>
      <c r="H101" s="104" t="s">
        <v>11</v>
      </c>
      <c r="I101" s="105"/>
      <c r="J101" s="123"/>
      <c r="K101" s="124"/>
      <c r="L101" s="125"/>
      <c r="M101" s="106"/>
      <c r="N101" s="118" t="s">
        <v>3</v>
      </c>
      <c r="O101" s="106"/>
      <c r="P101" s="80" t="s">
        <v>3</v>
      </c>
      <c r="Q101" s="109" t="s">
        <v>4</v>
      </c>
      <c r="R101" s="110"/>
      <c r="S101" s="77">
        <f>MIN(Q102,Q104,Q106)</f>
        <v>0</v>
      </c>
      <c r="T101" s="80" t="s">
        <v>3</v>
      </c>
      <c r="U101" s="1" t="s">
        <v>9</v>
      </c>
      <c r="V101" s="65"/>
      <c r="W101" s="65"/>
      <c r="X101" s="65"/>
      <c r="Y101" s="65"/>
    </row>
    <row r="102" spans="1:25" ht="18" customHeight="1" x14ac:dyDescent="0.4">
      <c r="A102" s="83"/>
      <c r="B102" s="139"/>
      <c r="C102" s="102"/>
      <c r="D102" s="72"/>
      <c r="E102" s="73"/>
      <c r="F102" s="143"/>
      <c r="G102" s="146"/>
      <c r="H102" s="115"/>
      <c r="I102" s="116"/>
      <c r="J102" s="126"/>
      <c r="K102" s="127"/>
      <c r="L102" s="128"/>
      <c r="M102" s="107"/>
      <c r="N102" s="119"/>
      <c r="O102" s="107"/>
      <c r="P102" s="81"/>
      <c r="Q102" s="17">
        <v>750000</v>
      </c>
      <c r="R102" s="18" t="s">
        <v>3</v>
      </c>
      <c r="S102" s="78"/>
      <c r="T102" s="81"/>
      <c r="U102" s="83"/>
      <c r="V102" s="66"/>
      <c r="W102" s="66"/>
      <c r="X102" s="66"/>
      <c r="Y102" s="66"/>
    </row>
    <row r="103" spans="1:25" ht="18" customHeight="1" x14ac:dyDescent="0.4">
      <c r="A103" s="83"/>
      <c r="B103" s="139"/>
      <c r="C103" s="102"/>
      <c r="D103" s="72"/>
      <c r="E103" s="73"/>
      <c r="F103" s="143"/>
      <c r="G103" s="146"/>
      <c r="H103" s="113" t="s">
        <v>12</v>
      </c>
      <c r="I103" s="114"/>
      <c r="J103" s="126"/>
      <c r="K103" s="127"/>
      <c r="L103" s="128"/>
      <c r="M103" s="107"/>
      <c r="N103" s="119"/>
      <c r="O103" s="107"/>
      <c r="P103" s="81"/>
      <c r="Q103" s="111" t="s">
        <v>6</v>
      </c>
      <c r="R103" s="112"/>
      <c r="S103" s="78"/>
      <c r="T103" s="81"/>
      <c r="U103" s="83"/>
      <c r="V103" s="66"/>
      <c r="W103" s="66"/>
      <c r="X103" s="66"/>
      <c r="Y103" s="66"/>
    </row>
    <row r="104" spans="1:25" ht="18" customHeight="1" x14ac:dyDescent="0.4">
      <c r="A104" s="83"/>
      <c r="B104" s="139"/>
      <c r="C104" s="102"/>
      <c r="D104" s="72"/>
      <c r="E104" s="73"/>
      <c r="F104" s="143"/>
      <c r="G104" s="146"/>
      <c r="H104" s="115"/>
      <c r="I104" s="116"/>
      <c r="J104" s="126"/>
      <c r="K104" s="127"/>
      <c r="L104" s="128"/>
      <c r="M104" s="107"/>
      <c r="N104" s="119"/>
      <c r="O104" s="107"/>
      <c r="P104" s="81"/>
      <c r="Q104" s="17">
        <f>ROUNDDOWN((M101*1/4),-3)</f>
        <v>0</v>
      </c>
      <c r="R104" s="18" t="s">
        <v>3</v>
      </c>
      <c r="S104" s="78"/>
      <c r="T104" s="81"/>
      <c r="U104" s="2" t="s">
        <v>10</v>
      </c>
      <c r="V104" s="66"/>
      <c r="W104" s="66"/>
      <c r="X104" s="66"/>
      <c r="Y104" s="66"/>
    </row>
    <row r="105" spans="1:25" ht="18" customHeight="1" x14ac:dyDescent="0.4">
      <c r="A105" s="83"/>
      <c r="B105" s="139"/>
      <c r="C105" s="102"/>
      <c r="D105" s="72"/>
      <c r="E105" s="73"/>
      <c r="F105" s="143"/>
      <c r="G105" s="146"/>
      <c r="H105" s="113" t="s">
        <v>14</v>
      </c>
      <c r="I105" s="114"/>
      <c r="J105" s="126"/>
      <c r="K105" s="127"/>
      <c r="L105" s="128"/>
      <c r="M105" s="107"/>
      <c r="N105" s="119"/>
      <c r="O105" s="107"/>
      <c r="P105" s="81"/>
      <c r="Q105" s="111" t="s">
        <v>7</v>
      </c>
      <c r="R105" s="112"/>
      <c r="S105" s="78"/>
      <c r="T105" s="81"/>
      <c r="U105" s="83"/>
      <c r="V105" s="66"/>
      <c r="W105" s="66"/>
      <c r="X105" s="66"/>
      <c r="Y105" s="66"/>
    </row>
    <row r="106" spans="1:25" ht="18" customHeight="1" x14ac:dyDescent="0.4">
      <c r="A106" s="84"/>
      <c r="B106" s="140"/>
      <c r="C106" s="103"/>
      <c r="D106" s="74"/>
      <c r="E106" s="75"/>
      <c r="F106" s="144"/>
      <c r="G106" s="147"/>
      <c r="H106" s="98"/>
      <c r="I106" s="99"/>
      <c r="J106" s="129"/>
      <c r="K106" s="130"/>
      <c r="L106" s="131"/>
      <c r="M106" s="108"/>
      <c r="N106" s="120"/>
      <c r="O106" s="108"/>
      <c r="P106" s="82"/>
      <c r="Q106" s="21">
        <f>ROUNDDOWN(O101,-3)</f>
        <v>0</v>
      </c>
      <c r="R106" s="22" t="s">
        <v>3</v>
      </c>
      <c r="S106" s="79"/>
      <c r="T106" s="82"/>
      <c r="U106" s="84"/>
      <c r="V106" s="67"/>
      <c r="W106" s="67"/>
      <c r="X106" s="67"/>
      <c r="Y106" s="67"/>
    </row>
    <row r="107" spans="1:25" ht="18" customHeight="1" x14ac:dyDescent="0.4">
      <c r="A107" s="100"/>
      <c r="B107" s="138"/>
      <c r="C107" s="101"/>
      <c r="D107" s="70"/>
      <c r="E107" s="71"/>
      <c r="F107" s="142" t="s">
        <v>77</v>
      </c>
      <c r="G107" s="145" t="s">
        <v>77</v>
      </c>
      <c r="H107" s="104" t="s">
        <v>11</v>
      </c>
      <c r="I107" s="105"/>
      <c r="J107" s="123"/>
      <c r="K107" s="124"/>
      <c r="L107" s="125"/>
      <c r="M107" s="106"/>
      <c r="N107" s="118" t="s">
        <v>3</v>
      </c>
      <c r="O107" s="106"/>
      <c r="P107" s="80" t="s">
        <v>3</v>
      </c>
      <c r="Q107" s="109" t="s">
        <v>4</v>
      </c>
      <c r="R107" s="110"/>
      <c r="S107" s="77">
        <f>MIN(Q108,Q110,Q112)</f>
        <v>0</v>
      </c>
      <c r="T107" s="80" t="s">
        <v>3</v>
      </c>
      <c r="U107" s="1" t="s">
        <v>9</v>
      </c>
      <c r="V107" s="65"/>
      <c r="W107" s="65"/>
      <c r="X107" s="65"/>
      <c r="Y107" s="65"/>
    </row>
    <row r="108" spans="1:25" ht="18" customHeight="1" x14ac:dyDescent="0.4">
      <c r="A108" s="83"/>
      <c r="B108" s="139"/>
      <c r="C108" s="102"/>
      <c r="D108" s="72"/>
      <c r="E108" s="73"/>
      <c r="F108" s="143"/>
      <c r="G108" s="146"/>
      <c r="H108" s="115"/>
      <c r="I108" s="116"/>
      <c r="J108" s="126"/>
      <c r="K108" s="127"/>
      <c r="L108" s="128"/>
      <c r="M108" s="107"/>
      <c r="N108" s="119"/>
      <c r="O108" s="107"/>
      <c r="P108" s="81"/>
      <c r="Q108" s="17">
        <v>750000</v>
      </c>
      <c r="R108" s="18" t="s">
        <v>3</v>
      </c>
      <c r="S108" s="78"/>
      <c r="T108" s="81"/>
      <c r="U108" s="83"/>
      <c r="V108" s="66"/>
      <c r="W108" s="66"/>
      <c r="X108" s="66"/>
      <c r="Y108" s="66"/>
    </row>
    <row r="109" spans="1:25" ht="18" customHeight="1" x14ac:dyDescent="0.4">
      <c r="A109" s="83"/>
      <c r="B109" s="139"/>
      <c r="C109" s="102"/>
      <c r="D109" s="72"/>
      <c r="E109" s="73"/>
      <c r="F109" s="143"/>
      <c r="G109" s="146"/>
      <c r="H109" s="113" t="s">
        <v>12</v>
      </c>
      <c r="I109" s="114"/>
      <c r="J109" s="126"/>
      <c r="K109" s="127"/>
      <c r="L109" s="128"/>
      <c r="M109" s="107"/>
      <c r="N109" s="119"/>
      <c r="O109" s="107"/>
      <c r="P109" s="81"/>
      <c r="Q109" s="111" t="s">
        <v>6</v>
      </c>
      <c r="R109" s="112"/>
      <c r="S109" s="78"/>
      <c r="T109" s="81"/>
      <c r="U109" s="83"/>
      <c r="V109" s="66"/>
      <c r="W109" s="66"/>
      <c r="X109" s="66"/>
      <c r="Y109" s="66"/>
    </row>
    <row r="110" spans="1:25" ht="18" customHeight="1" x14ac:dyDescent="0.4">
      <c r="A110" s="83"/>
      <c r="B110" s="139"/>
      <c r="C110" s="102"/>
      <c r="D110" s="72"/>
      <c r="E110" s="73"/>
      <c r="F110" s="143"/>
      <c r="G110" s="146"/>
      <c r="H110" s="115"/>
      <c r="I110" s="116"/>
      <c r="J110" s="126"/>
      <c r="K110" s="127"/>
      <c r="L110" s="128"/>
      <c r="M110" s="107"/>
      <c r="N110" s="119"/>
      <c r="O110" s="107"/>
      <c r="P110" s="81"/>
      <c r="Q110" s="17">
        <f>ROUNDDOWN((M107*1/4),-3)</f>
        <v>0</v>
      </c>
      <c r="R110" s="18" t="s">
        <v>3</v>
      </c>
      <c r="S110" s="78"/>
      <c r="T110" s="81"/>
      <c r="U110" s="2" t="s">
        <v>10</v>
      </c>
      <c r="V110" s="66"/>
      <c r="W110" s="66"/>
      <c r="X110" s="66"/>
      <c r="Y110" s="66"/>
    </row>
    <row r="111" spans="1:25" ht="18" customHeight="1" x14ac:dyDescent="0.4">
      <c r="A111" s="83"/>
      <c r="B111" s="139"/>
      <c r="C111" s="102"/>
      <c r="D111" s="72"/>
      <c r="E111" s="73"/>
      <c r="F111" s="143"/>
      <c r="G111" s="146"/>
      <c r="H111" s="113" t="s">
        <v>14</v>
      </c>
      <c r="I111" s="114"/>
      <c r="J111" s="126"/>
      <c r="K111" s="127"/>
      <c r="L111" s="128"/>
      <c r="M111" s="107"/>
      <c r="N111" s="119"/>
      <c r="O111" s="107"/>
      <c r="P111" s="81"/>
      <c r="Q111" s="111" t="s">
        <v>7</v>
      </c>
      <c r="R111" s="112"/>
      <c r="S111" s="78"/>
      <c r="T111" s="81"/>
      <c r="U111" s="83"/>
      <c r="V111" s="66"/>
      <c r="W111" s="66"/>
      <c r="X111" s="66"/>
      <c r="Y111" s="66"/>
    </row>
    <row r="112" spans="1:25" ht="18" customHeight="1" x14ac:dyDescent="0.4">
      <c r="A112" s="84"/>
      <c r="B112" s="140"/>
      <c r="C112" s="103"/>
      <c r="D112" s="74"/>
      <c r="E112" s="75"/>
      <c r="F112" s="144"/>
      <c r="G112" s="147"/>
      <c r="H112" s="98"/>
      <c r="I112" s="99"/>
      <c r="J112" s="129"/>
      <c r="K112" s="130"/>
      <c r="L112" s="131"/>
      <c r="M112" s="108"/>
      <c r="N112" s="120"/>
      <c r="O112" s="108"/>
      <c r="P112" s="82"/>
      <c r="Q112" s="21">
        <f>ROUNDDOWN(O107,-3)</f>
        <v>0</v>
      </c>
      <c r="R112" s="22" t="s">
        <v>3</v>
      </c>
      <c r="S112" s="79"/>
      <c r="T112" s="82"/>
      <c r="U112" s="84"/>
      <c r="V112" s="67"/>
      <c r="W112" s="67"/>
      <c r="X112" s="67"/>
      <c r="Y112" s="67"/>
    </row>
    <row r="113" spans="1:25" ht="18" customHeight="1" x14ac:dyDescent="0.4">
      <c r="A113" s="100"/>
      <c r="B113" s="138"/>
      <c r="C113" s="101"/>
      <c r="D113" s="70"/>
      <c r="E113" s="71"/>
      <c r="F113" s="142" t="s">
        <v>77</v>
      </c>
      <c r="G113" s="145" t="s">
        <v>77</v>
      </c>
      <c r="H113" s="104" t="s">
        <v>11</v>
      </c>
      <c r="I113" s="105"/>
      <c r="J113" s="123"/>
      <c r="K113" s="124"/>
      <c r="L113" s="125"/>
      <c r="M113" s="106"/>
      <c r="N113" s="118" t="s">
        <v>3</v>
      </c>
      <c r="O113" s="106"/>
      <c r="P113" s="80" t="s">
        <v>3</v>
      </c>
      <c r="Q113" s="109" t="s">
        <v>4</v>
      </c>
      <c r="R113" s="110"/>
      <c r="S113" s="77">
        <f>MIN(Q114,Q116,Q118)</f>
        <v>0</v>
      </c>
      <c r="T113" s="80" t="s">
        <v>3</v>
      </c>
      <c r="U113" s="1" t="s">
        <v>9</v>
      </c>
      <c r="V113" s="65"/>
      <c r="W113" s="65"/>
      <c r="X113" s="65"/>
      <c r="Y113" s="65"/>
    </row>
    <row r="114" spans="1:25" ht="18" customHeight="1" x14ac:dyDescent="0.4">
      <c r="A114" s="83"/>
      <c r="B114" s="139"/>
      <c r="C114" s="102"/>
      <c r="D114" s="72"/>
      <c r="E114" s="73"/>
      <c r="F114" s="143"/>
      <c r="G114" s="146"/>
      <c r="H114" s="115"/>
      <c r="I114" s="116"/>
      <c r="J114" s="126"/>
      <c r="K114" s="127"/>
      <c r="L114" s="128"/>
      <c r="M114" s="107"/>
      <c r="N114" s="119"/>
      <c r="O114" s="107"/>
      <c r="P114" s="81"/>
      <c r="Q114" s="17">
        <v>750000</v>
      </c>
      <c r="R114" s="18" t="s">
        <v>3</v>
      </c>
      <c r="S114" s="78"/>
      <c r="T114" s="81"/>
      <c r="U114" s="83"/>
      <c r="V114" s="66"/>
      <c r="W114" s="66"/>
      <c r="X114" s="66"/>
      <c r="Y114" s="66"/>
    </row>
    <row r="115" spans="1:25" ht="18" customHeight="1" x14ac:dyDescent="0.4">
      <c r="A115" s="83"/>
      <c r="B115" s="139"/>
      <c r="C115" s="102"/>
      <c r="D115" s="72"/>
      <c r="E115" s="73"/>
      <c r="F115" s="143"/>
      <c r="G115" s="146"/>
      <c r="H115" s="113" t="s">
        <v>12</v>
      </c>
      <c r="I115" s="114"/>
      <c r="J115" s="126"/>
      <c r="K115" s="127"/>
      <c r="L115" s="128"/>
      <c r="M115" s="107"/>
      <c r="N115" s="119"/>
      <c r="O115" s="107"/>
      <c r="P115" s="81"/>
      <c r="Q115" s="111" t="s">
        <v>6</v>
      </c>
      <c r="R115" s="112"/>
      <c r="S115" s="78"/>
      <c r="T115" s="81"/>
      <c r="U115" s="83"/>
      <c r="V115" s="66"/>
      <c r="W115" s="66"/>
      <c r="X115" s="66"/>
      <c r="Y115" s="66"/>
    </row>
    <row r="116" spans="1:25" ht="18" customHeight="1" x14ac:dyDescent="0.4">
      <c r="A116" s="83"/>
      <c r="B116" s="139"/>
      <c r="C116" s="102"/>
      <c r="D116" s="72"/>
      <c r="E116" s="73"/>
      <c r="F116" s="143"/>
      <c r="G116" s="146"/>
      <c r="H116" s="115"/>
      <c r="I116" s="116"/>
      <c r="J116" s="126"/>
      <c r="K116" s="127"/>
      <c r="L116" s="128"/>
      <c r="M116" s="107"/>
      <c r="N116" s="119"/>
      <c r="O116" s="107"/>
      <c r="P116" s="81"/>
      <c r="Q116" s="17">
        <f>ROUNDDOWN((M113*1/4),-3)</f>
        <v>0</v>
      </c>
      <c r="R116" s="18" t="s">
        <v>3</v>
      </c>
      <c r="S116" s="78"/>
      <c r="T116" s="81"/>
      <c r="U116" s="2" t="s">
        <v>10</v>
      </c>
      <c r="V116" s="66"/>
      <c r="W116" s="66"/>
      <c r="X116" s="66"/>
      <c r="Y116" s="66"/>
    </row>
    <row r="117" spans="1:25" ht="18" customHeight="1" x14ac:dyDescent="0.4">
      <c r="A117" s="83"/>
      <c r="B117" s="139"/>
      <c r="C117" s="102"/>
      <c r="D117" s="72"/>
      <c r="E117" s="73"/>
      <c r="F117" s="143"/>
      <c r="G117" s="146"/>
      <c r="H117" s="113" t="s">
        <v>14</v>
      </c>
      <c r="I117" s="114"/>
      <c r="J117" s="126"/>
      <c r="K117" s="127"/>
      <c r="L117" s="128"/>
      <c r="M117" s="107"/>
      <c r="N117" s="119"/>
      <c r="O117" s="107"/>
      <c r="P117" s="81"/>
      <c r="Q117" s="111" t="s">
        <v>7</v>
      </c>
      <c r="R117" s="112"/>
      <c r="S117" s="78"/>
      <c r="T117" s="81"/>
      <c r="U117" s="83"/>
      <c r="V117" s="66"/>
      <c r="W117" s="66"/>
      <c r="X117" s="66"/>
      <c r="Y117" s="66"/>
    </row>
    <row r="118" spans="1:25" ht="18" customHeight="1" x14ac:dyDescent="0.4">
      <c r="A118" s="84"/>
      <c r="B118" s="140"/>
      <c r="C118" s="103"/>
      <c r="D118" s="74"/>
      <c r="E118" s="75"/>
      <c r="F118" s="144"/>
      <c r="G118" s="147"/>
      <c r="H118" s="98"/>
      <c r="I118" s="99"/>
      <c r="J118" s="129"/>
      <c r="K118" s="130"/>
      <c r="L118" s="131"/>
      <c r="M118" s="108"/>
      <c r="N118" s="120"/>
      <c r="O118" s="108"/>
      <c r="P118" s="82"/>
      <c r="Q118" s="21">
        <f>ROUNDDOWN(O113,-3)</f>
        <v>0</v>
      </c>
      <c r="R118" s="22" t="s">
        <v>3</v>
      </c>
      <c r="S118" s="79"/>
      <c r="T118" s="82"/>
      <c r="U118" s="84"/>
      <c r="V118" s="67"/>
      <c r="W118" s="67"/>
      <c r="X118" s="67"/>
      <c r="Y118" s="67"/>
    </row>
    <row r="119" spans="1:25" ht="18" customHeight="1" x14ac:dyDescent="0.4">
      <c r="A119" s="100"/>
      <c r="B119" s="138"/>
      <c r="C119" s="101"/>
      <c r="D119" s="70"/>
      <c r="E119" s="71"/>
      <c r="F119" s="142" t="s">
        <v>77</v>
      </c>
      <c r="G119" s="145" t="s">
        <v>77</v>
      </c>
      <c r="H119" s="104" t="s">
        <v>11</v>
      </c>
      <c r="I119" s="105"/>
      <c r="J119" s="123"/>
      <c r="K119" s="124"/>
      <c r="L119" s="125"/>
      <c r="M119" s="106"/>
      <c r="N119" s="118" t="s">
        <v>3</v>
      </c>
      <c r="O119" s="106"/>
      <c r="P119" s="80" t="s">
        <v>3</v>
      </c>
      <c r="Q119" s="109" t="s">
        <v>4</v>
      </c>
      <c r="R119" s="110"/>
      <c r="S119" s="77">
        <f>MIN(Q120,Q122,Q124)</f>
        <v>0</v>
      </c>
      <c r="T119" s="80" t="s">
        <v>3</v>
      </c>
      <c r="U119" s="1" t="s">
        <v>9</v>
      </c>
      <c r="V119" s="65"/>
      <c r="W119" s="65"/>
      <c r="X119" s="65"/>
      <c r="Y119" s="65"/>
    </row>
    <row r="120" spans="1:25" ht="18" customHeight="1" x14ac:dyDescent="0.4">
      <c r="A120" s="83"/>
      <c r="B120" s="139"/>
      <c r="C120" s="102"/>
      <c r="D120" s="72"/>
      <c r="E120" s="73"/>
      <c r="F120" s="143"/>
      <c r="G120" s="146"/>
      <c r="H120" s="115"/>
      <c r="I120" s="116"/>
      <c r="J120" s="126"/>
      <c r="K120" s="127"/>
      <c r="L120" s="128"/>
      <c r="M120" s="107"/>
      <c r="N120" s="119"/>
      <c r="O120" s="107"/>
      <c r="P120" s="81"/>
      <c r="Q120" s="17">
        <v>750000</v>
      </c>
      <c r="R120" s="18" t="s">
        <v>3</v>
      </c>
      <c r="S120" s="78"/>
      <c r="T120" s="81"/>
      <c r="U120" s="83"/>
      <c r="V120" s="66"/>
      <c r="W120" s="66"/>
      <c r="X120" s="66"/>
      <c r="Y120" s="66"/>
    </row>
    <row r="121" spans="1:25" ht="18" customHeight="1" x14ac:dyDescent="0.4">
      <c r="A121" s="83"/>
      <c r="B121" s="139"/>
      <c r="C121" s="102"/>
      <c r="D121" s="72"/>
      <c r="E121" s="73"/>
      <c r="F121" s="143"/>
      <c r="G121" s="146"/>
      <c r="H121" s="113" t="s">
        <v>12</v>
      </c>
      <c r="I121" s="114"/>
      <c r="J121" s="126"/>
      <c r="K121" s="127"/>
      <c r="L121" s="128"/>
      <c r="M121" s="107"/>
      <c r="N121" s="119"/>
      <c r="O121" s="107"/>
      <c r="P121" s="81"/>
      <c r="Q121" s="111" t="s">
        <v>6</v>
      </c>
      <c r="R121" s="112"/>
      <c r="S121" s="78"/>
      <c r="T121" s="81"/>
      <c r="U121" s="83"/>
      <c r="V121" s="66"/>
      <c r="W121" s="66"/>
      <c r="X121" s="66"/>
      <c r="Y121" s="66"/>
    </row>
    <row r="122" spans="1:25" ht="18" customHeight="1" x14ac:dyDescent="0.4">
      <c r="A122" s="83"/>
      <c r="B122" s="139"/>
      <c r="C122" s="102"/>
      <c r="D122" s="72"/>
      <c r="E122" s="73"/>
      <c r="F122" s="143"/>
      <c r="G122" s="146"/>
      <c r="H122" s="115"/>
      <c r="I122" s="116"/>
      <c r="J122" s="126"/>
      <c r="K122" s="127"/>
      <c r="L122" s="128"/>
      <c r="M122" s="107"/>
      <c r="N122" s="119"/>
      <c r="O122" s="107"/>
      <c r="P122" s="81"/>
      <c r="Q122" s="17">
        <f>ROUNDDOWN((M119*1/4),-3)</f>
        <v>0</v>
      </c>
      <c r="R122" s="18" t="s">
        <v>3</v>
      </c>
      <c r="S122" s="78"/>
      <c r="T122" s="81"/>
      <c r="U122" s="2" t="s">
        <v>10</v>
      </c>
      <c r="V122" s="66"/>
      <c r="W122" s="66"/>
      <c r="X122" s="66"/>
      <c r="Y122" s="66"/>
    </row>
    <row r="123" spans="1:25" ht="18" customHeight="1" x14ac:dyDescent="0.4">
      <c r="A123" s="83"/>
      <c r="B123" s="139"/>
      <c r="C123" s="102"/>
      <c r="D123" s="72"/>
      <c r="E123" s="73"/>
      <c r="F123" s="143"/>
      <c r="G123" s="146"/>
      <c r="H123" s="113" t="s">
        <v>14</v>
      </c>
      <c r="I123" s="114"/>
      <c r="J123" s="126"/>
      <c r="K123" s="127"/>
      <c r="L123" s="128"/>
      <c r="M123" s="107"/>
      <c r="N123" s="119"/>
      <c r="O123" s="107"/>
      <c r="P123" s="81"/>
      <c r="Q123" s="111" t="s">
        <v>7</v>
      </c>
      <c r="R123" s="112"/>
      <c r="S123" s="78"/>
      <c r="T123" s="81"/>
      <c r="U123" s="83"/>
      <c r="V123" s="66"/>
      <c r="W123" s="66"/>
      <c r="X123" s="66"/>
      <c r="Y123" s="66"/>
    </row>
    <row r="124" spans="1:25" ht="18" customHeight="1" x14ac:dyDescent="0.4">
      <c r="A124" s="84"/>
      <c r="B124" s="140"/>
      <c r="C124" s="103"/>
      <c r="D124" s="74"/>
      <c r="E124" s="75"/>
      <c r="F124" s="144"/>
      <c r="G124" s="147"/>
      <c r="H124" s="98"/>
      <c r="I124" s="99"/>
      <c r="J124" s="129"/>
      <c r="K124" s="130"/>
      <c r="L124" s="131"/>
      <c r="M124" s="108"/>
      <c r="N124" s="120"/>
      <c r="O124" s="108"/>
      <c r="P124" s="82"/>
      <c r="Q124" s="21">
        <f>ROUNDDOWN(O119,-3)</f>
        <v>0</v>
      </c>
      <c r="R124" s="22" t="s">
        <v>3</v>
      </c>
      <c r="S124" s="79"/>
      <c r="T124" s="82"/>
      <c r="U124" s="84"/>
      <c r="V124" s="67"/>
      <c r="W124" s="67"/>
      <c r="X124" s="67"/>
      <c r="Y124" s="67"/>
    </row>
    <row r="125" spans="1:25" ht="18" customHeight="1" x14ac:dyDescent="0.4">
      <c r="A125" s="100"/>
      <c r="B125" s="138"/>
      <c r="C125" s="101"/>
      <c r="D125" s="70"/>
      <c r="E125" s="71"/>
      <c r="F125" s="142" t="s">
        <v>77</v>
      </c>
      <c r="G125" s="145" t="s">
        <v>77</v>
      </c>
      <c r="H125" s="104" t="s">
        <v>11</v>
      </c>
      <c r="I125" s="105"/>
      <c r="J125" s="123"/>
      <c r="K125" s="124"/>
      <c r="L125" s="125"/>
      <c r="M125" s="106"/>
      <c r="N125" s="118" t="s">
        <v>3</v>
      </c>
      <c r="O125" s="106"/>
      <c r="P125" s="80" t="s">
        <v>3</v>
      </c>
      <c r="Q125" s="109" t="s">
        <v>4</v>
      </c>
      <c r="R125" s="110"/>
      <c r="S125" s="77">
        <f>MIN(Q126,Q128,Q130)</f>
        <v>0</v>
      </c>
      <c r="T125" s="80" t="s">
        <v>3</v>
      </c>
      <c r="U125" s="1" t="s">
        <v>9</v>
      </c>
      <c r="V125" s="65"/>
      <c r="W125" s="65"/>
      <c r="X125" s="65"/>
      <c r="Y125" s="65"/>
    </row>
    <row r="126" spans="1:25" ht="18" customHeight="1" x14ac:dyDescent="0.4">
      <c r="A126" s="83"/>
      <c r="B126" s="139"/>
      <c r="C126" s="102"/>
      <c r="D126" s="72"/>
      <c r="E126" s="73"/>
      <c r="F126" s="143"/>
      <c r="G126" s="146"/>
      <c r="H126" s="115"/>
      <c r="I126" s="116"/>
      <c r="J126" s="126"/>
      <c r="K126" s="127"/>
      <c r="L126" s="128"/>
      <c r="M126" s="107"/>
      <c r="N126" s="119"/>
      <c r="O126" s="107"/>
      <c r="P126" s="81"/>
      <c r="Q126" s="17">
        <v>750000</v>
      </c>
      <c r="R126" s="18" t="s">
        <v>3</v>
      </c>
      <c r="S126" s="78"/>
      <c r="T126" s="81"/>
      <c r="U126" s="83"/>
      <c r="V126" s="66"/>
      <c r="W126" s="66"/>
      <c r="X126" s="66"/>
      <c r="Y126" s="66"/>
    </row>
    <row r="127" spans="1:25" ht="18" customHeight="1" x14ac:dyDescent="0.4">
      <c r="A127" s="83"/>
      <c r="B127" s="139"/>
      <c r="C127" s="102"/>
      <c r="D127" s="72"/>
      <c r="E127" s="73"/>
      <c r="F127" s="143"/>
      <c r="G127" s="146"/>
      <c r="H127" s="113" t="s">
        <v>12</v>
      </c>
      <c r="I127" s="114"/>
      <c r="J127" s="126"/>
      <c r="K127" s="127"/>
      <c r="L127" s="128"/>
      <c r="M127" s="107"/>
      <c r="N127" s="119"/>
      <c r="O127" s="107"/>
      <c r="P127" s="81"/>
      <c r="Q127" s="111" t="s">
        <v>6</v>
      </c>
      <c r="R127" s="112"/>
      <c r="S127" s="78"/>
      <c r="T127" s="81"/>
      <c r="U127" s="83"/>
      <c r="V127" s="66"/>
      <c r="W127" s="66"/>
      <c r="X127" s="66"/>
      <c r="Y127" s="66"/>
    </row>
    <row r="128" spans="1:25" ht="18" customHeight="1" x14ac:dyDescent="0.4">
      <c r="A128" s="83"/>
      <c r="B128" s="139"/>
      <c r="C128" s="102"/>
      <c r="D128" s="72"/>
      <c r="E128" s="73"/>
      <c r="F128" s="143"/>
      <c r="G128" s="146"/>
      <c r="H128" s="115"/>
      <c r="I128" s="116"/>
      <c r="J128" s="126"/>
      <c r="K128" s="127"/>
      <c r="L128" s="128"/>
      <c r="M128" s="107"/>
      <c r="N128" s="119"/>
      <c r="O128" s="107"/>
      <c r="P128" s="81"/>
      <c r="Q128" s="17">
        <f>ROUNDDOWN((M125*1/4),-3)</f>
        <v>0</v>
      </c>
      <c r="R128" s="18" t="s">
        <v>3</v>
      </c>
      <c r="S128" s="78"/>
      <c r="T128" s="81"/>
      <c r="U128" s="2" t="s">
        <v>10</v>
      </c>
      <c r="V128" s="66"/>
      <c r="W128" s="66"/>
      <c r="X128" s="66"/>
      <c r="Y128" s="66"/>
    </row>
    <row r="129" spans="1:25" ht="18" customHeight="1" x14ac:dyDescent="0.4">
      <c r="A129" s="83"/>
      <c r="B129" s="139"/>
      <c r="C129" s="102"/>
      <c r="D129" s="72"/>
      <c r="E129" s="73"/>
      <c r="F129" s="143"/>
      <c r="G129" s="146"/>
      <c r="H129" s="113" t="s">
        <v>14</v>
      </c>
      <c r="I129" s="114"/>
      <c r="J129" s="126"/>
      <c r="K129" s="127"/>
      <c r="L129" s="128"/>
      <c r="M129" s="107"/>
      <c r="N129" s="119"/>
      <c r="O129" s="107"/>
      <c r="P129" s="81"/>
      <c r="Q129" s="111" t="s">
        <v>7</v>
      </c>
      <c r="R129" s="112"/>
      <c r="S129" s="78"/>
      <c r="T129" s="81"/>
      <c r="U129" s="83"/>
      <c r="V129" s="66"/>
      <c r="W129" s="66"/>
      <c r="X129" s="66"/>
      <c r="Y129" s="66"/>
    </row>
    <row r="130" spans="1:25" ht="18" customHeight="1" x14ac:dyDescent="0.4">
      <c r="A130" s="84"/>
      <c r="B130" s="140"/>
      <c r="C130" s="103"/>
      <c r="D130" s="74"/>
      <c r="E130" s="75"/>
      <c r="F130" s="144"/>
      <c r="G130" s="147"/>
      <c r="H130" s="98"/>
      <c r="I130" s="99"/>
      <c r="J130" s="129"/>
      <c r="K130" s="130"/>
      <c r="L130" s="131"/>
      <c r="M130" s="108"/>
      <c r="N130" s="120"/>
      <c r="O130" s="108"/>
      <c r="P130" s="82"/>
      <c r="Q130" s="21">
        <f>ROUNDDOWN(O125,-3)</f>
        <v>0</v>
      </c>
      <c r="R130" s="22" t="s">
        <v>3</v>
      </c>
      <c r="S130" s="79"/>
      <c r="T130" s="82"/>
      <c r="U130" s="84"/>
      <c r="V130" s="67"/>
      <c r="W130" s="67"/>
      <c r="X130" s="67"/>
      <c r="Y130" s="67"/>
    </row>
    <row r="131" spans="1:25" ht="18" customHeight="1" x14ac:dyDescent="0.4">
      <c r="J131" s="10"/>
      <c r="K131" s="10"/>
      <c r="L131" s="10"/>
    </row>
    <row r="132" spans="1:25" ht="18" customHeight="1" x14ac:dyDescent="0.4"/>
  </sheetData>
  <mergeCells count="581">
    <mergeCell ref="G113:G118"/>
    <mergeCell ref="G119:G124"/>
    <mergeCell ref="G125:G130"/>
    <mergeCell ref="F89:F94"/>
    <mergeCell ref="F95:F100"/>
    <mergeCell ref="F101:F106"/>
    <mergeCell ref="F107:F112"/>
    <mergeCell ref="F113:F118"/>
    <mergeCell ref="F119:F124"/>
    <mergeCell ref="F125:F130"/>
    <mergeCell ref="G11:G16"/>
    <mergeCell ref="G17:G22"/>
    <mergeCell ref="G23:G28"/>
    <mergeCell ref="G29:G34"/>
    <mergeCell ref="G35:G40"/>
    <mergeCell ref="G41:G46"/>
    <mergeCell ref="G47:G52"/>
    <mergeCell ref="G53:G58"/>
    <mergeCell ref="G59:G64"/>
    <mergeCell ref="G65:G70"/>
    <mergeCell ref="G71:G76"/>
    <mergeCell ref="G77:G82"/>
    <mergeCell ref="G83:G88"/>
    <mergeCell ref="G89:G94"/>
    <mergeCell ref="G95:G100"/>
    <mergeCell ref="G101:G106"/>
    <mergeCell ref="G107:G112"/>
    <mergeCell ref="F35:F40"/>
    <mergeCell ref="F41:F46"/>
    <mergeCell ref="F47:F52"/>
    <mergeCell ref="F53:F58"/>
    <mergeCell ref="F59:F64"/>
    <mergeCell ref="F65:F70"/>
    <mergeCell ref="F71:F76"/>
    <mergeCell ref="F77:F82"/>
    <mergeCell ref="F83:F88"/>
    <mergeCell ref="B89:B94"/>
    <mergeCell ref="B95:B100"/>
    <mergeCell ref="B101:B106"/>
    <mergeCell ref="B107:B112"/>
    <mergeCell ref="B113:B118"/>
    <mergeCell ref="B119:B124"/>
    <mergeCell ref="B125:B130"/>
    <mergeCell ref="B35:B40"/>
    <mergeCell ref="B41:B46"/>
    <mergeCell ref="B47:B52"/>
    <mergeCell ref="B53:B58"/>
    <mergeCell ref="B59:B64"/>
    <mergeCell ref="B65:B70"/>
    <mergeCell ref="B71:B76"/>
    <mergeCell ref="B77:B82"/>
    <mergeCell ref="B83:B88"/>
    <mergeCell ref="B4:C4"/>
    <mergeCell ref="B5:C5"/>
    <mergeCell ref="B6:C6"/>
    <mergeCell ref="B9:B10"/>
    <mergeCell ref="B11:B16"/>
    <mergeCell ref="B17:B22"/>
    <mergeCell ref="B23:B28"/>
    <mergeCell ref="B29:B34"/>
    <mergeCell ref="A1:F1"/>
    <mergeCell ref="A29:A34"/>
    <mergeCell ref="C29:C34"/>
    <mergeCell ref="D9:E10"/>
    <mergeCell ref="D11:E16"/>
    <mergeCell ref="D17:E22"/>
    <mergeCell ref="F11:F16"/>
    <mergeCell ref="F17:F22"/>
    <mergeCell ref="F23:F28"/>
    <mergeCell ref="F29:F34"/>
    <mergeCell ref="A23:A28"/>
    <mergeCell ref="C23:C28"/>
    <mergeCell ref="D23:E28"/>
    <mergeCell ref="D29:E34"/>
    <mergeCell ref="J9:L10"/>
    <mergeCell ref="J11:L16"/>
    <mergeCell ref="J17:L22"/>
    <mergeCell ref="J23:L28"/>
    <mergeCell ref="J29:L34"/>
    <mergeCell ref="X125:X130"/>
    <mergeCell ref="H126:I126"/>
    <mergeCell ref="U126:U127"/>
    <mergeCell ref="H127:I127"/>
    <mergeCell ref="Q127:R127"/>
    <mergeCell ref="H128:I128"/>
    <mergeCell ref="H129:I129"/>
    <mergeCell ref="Q129:R129"/>
    <mergeCell ref="O125:O130"/>
    <mergeCell ref="P125:P130"/>
    <mergeCell ref="Q125:R125"/>
    <mergeCell ref="S125:S130"/>
    <mergeCell ref="T125:T130"/>
    <mergeCell ref="V125:V130"/>
    <mergeCell ref="U129:U130"/>
    <mergeCell ref="H29:I29"/>
    <mergeCell ref="M29:M34"/>
    <mergeCell ref="H119:I119"/>
    <mergeCell ref="M119:M124"/>
    <mergeCell ref="A125:A130"/>
    <mergeCell ref="C125:C130"/>
    <mergeCell ref="H125:I125"/>
    <mergeCell ref="M125:M130"/>
    <mergeCell ref="N125:N130"/>
    <mergeCell ref="H130:I130"/>
    <mergeCell ref="J125:L130"/>
    <mergeCell ref="X119:X124"/>
    <mergeCell ref="H120:I120"/>
    <mergeCell ref="U120:U121"/>
    <mergeCell ref="H121:I121"/>
    <mergeCell ref="Q121:R121"/>
    <mergeCell ref="H122:I122"/>
    <mergeCell ref="H123:I123"/>
    <mergeCell ref="Q123:R123"/>
    <mergeCell ref="O119:O124"/>
    <mergeCell ref="P119:P124"/>
    <mergeCell ref="Q119:R119"/>
    <mergeCell ref="S119:S124"/>
    <mergeCell ref="T119:T124"/>
    <mergeCell ref="V119:V124"/>
    <mergeCell ref="U123:U124"/>
    <mergeCell ref="A119:A124"/>
    <mergeCell ref="C119:C124"/>
    <mergeCell ref="N119:N124"/>
    <mergeCell ref="H124:I124"/>
    <mergeCell ref="J119:L124"/>
    <mergeCell ref="X113:X118"/>
    <mergeCell ref="H114:I114"/>
    <mergeCell ref="U114:U115"/>
    <mergeCell ref="H115:I115"/>
    <mergeCell ref="Q115:R115"/>
    <mergeCell ref="H116:I116"/>
    <mergeCell ref="H117:I117"/>
    <mergeCell ref="Q117:R117"/>
    <mergeCell ref="O113:O118"/>
    <mergeCell ref="P113:P118"/>
    <mergeCell ref="Q113:R113"/>
    <mergeCell ref="S113:S118"/>
    <mergeCell ref="T113:T118"/>
    <mergeCell ref="V113:V118"/>
    <mergeCell ref="U117:U118"/>
    <mergeCell ref="W113:W118"/>
    <mergeCell ref="W119:W124"/>
    <mergeCell ref="A113:A118"/>
    <mergeCell ref="C113:C118"/>
    <mergeCell ref="H113:I113"/>
    <mergeCell ref="M113:M118"/>
    <mergeCell ref="N113:N118"/>
    <mergeCell ref="H118:I118"/>
    <mergeCell ref="J113:L118"/>
    <mergeCell ref="X107:X112"/>
    <mergeCell ref="H108:I108"/>
    <mergeCell ref="U108:U109"/>
    <mergeCell ref="H109:I109"/>
    <mergeCell ref="Q109:R109"/>
    <mergeCell ref="H110:I110"/>
    <mergeCell ref="H111:I111"/>
    <mergeCell ref="Q111:R111"/>
    <mergeCell ref="O107:O112"/>
    <mergeCell ref="P107:P112"/>
    <mergeCell ref="Q107:R107"/>
    <mergeCell ref="S107:S112"/>
    <mergeCell ref="T107:T112"/>
    <mergeCell ref="V107:V112"/>
    <mergeCell ref="U111:U112"/>
    <mergeCell ref="A107:A112"/>
    <mergeCell ref="C107:C112"/>
    <mergeCell ref="H107:I107"/>
    <mergeCell ref="M107:M112"/>
    <mergeCell ref="N107:N112"/>
    <mergeCell ref="H112:I112"/>
    <mergeCell ref="J107:L112"/>
    <mergeCell ref="X101:X106"/>
    <mergeCell ref="H102:I102"/>
    <mergeCell ref="U102:U103"/>
    <mergeCell ref="H103:I103"/>
    <mergeCell ref="Q103:R103"/>
    <mergeCell ref="H104:I104"/>
    <mergeCell ref="H105:I105"/>
    <mergeCell ref="Q105:R105"/>
    <mergeCell ref="O101:O106"/>
    <mergeCell ref="P101:P106"/>
    <mergeCell ref="Q101:R101"/>
    <mergeCell ref="S101:S106"/>
    <mergeCell ref="T101:T106"/>
    <mergeCell ref="V101:V106"/>
    <mergeCell ref="U105:U106"/>
    <mergeCell ref="W101:W106"/>
    <mergeCell ref="W107:W112"/>
    <mergeCell ref="A101:A106"/>
    <mergeCell ref="C101:C106"/>
    <mergeCell ref="H101:I101"/>
    <mergeCell ref="M101:M106"/>
    <mergeCell ref="N101:N106"/>
    <mergeCell ref="H106:I106"/>
    <mergeCell ref="J101:L106"/>
    <mergeCell ref="X95:X100"/>
    <mergeCell ref="H96:I96"/>
    <mergeCell ref="U96:U97"/>
    <mergeCell ref="H97:I97"/>
    <mergeCell ref="Q97:R97"/>
    <mergeCell ref="H98:I98"/>
    <mergeCell ref="H99:I99"/>
    <mergeCell ref="Q99:R99"/>
    <mergeCell ref="O95:O100"/>
    <mergeCell ref="P95:P100"/>
    <mergeCell ref="Q95:R95"/>
    <mergeCell ref="S95:S100"/>
    <mergeCell ref="T95:T100"/>
    <mergeCell ref="V95:V100"/>
    <mergeCell ref="U99:U100"/>
    <mergeCell ref="A95:A100"/>
    <mergeCell ref="C95:C100"/>
    <mergeCell ref="H95:I95"/>
    <mergeCell ref="M95:M100"/>
    <mergeCell ref="N95:N100"/>
    <mergeCell ref="H100:I100"/>
    <mergeCell ref="J95:L100"/>
    <mergeCell ref="X89:X94"/>
    <mergeCell ref="H90:I90"/>
    <mergeCell ref="U90:U91"/>
    <mergeCell ref="H91:I91"/>
    <mergeCell ref="Q91:R91"/>
    <mergeCell ref="H92:I92"/>
    <mergeCell ref="H93:I93"/>
    <mergeCell ref="Q93:R93"/>
    <mergeCell ref="O89:O94"/>
    <mergeCell ref="P89:P94"/>
    <mergeCell ref="Q89:R89"/>
    <mergeCell ref="S89:S94"/>
    <mergeCell ref="T89:T94"/>
    <mergeCell ref="V89:V94"/>
    <mergeCell ref="U93:U94"/>
    <mergeCell ref="W89:W94"/>
    <mergeCell ref="W95:W100"/>
    <mergeCell ref="A89:A94"/>
    <mergeCell ref="C89:C94"/>
    <mergeCell ref="H89:I89"/>
    <mergeCell ref="M89:M94"/>
    <mergeCell ref="N89:N94"/>
    <mergeCell ref="H94:I94"/>
    <mergeCell ref="J89:L94"/>
    <mergeCell ref="X83:X88"/>
    <mergeCell ref="H84:I84"/>
    <mergeCell ref="U84:U85"/>
    <mergeCell ref="H85:I85"/>
    <mergeCell ref="Q85:R85"/>
    <mergeCell ref="H86:I86"/>
    <mergeCell ref="H87:I87"/>
    <mergeCell ref="Q87:R87"/>
    <mergeCell ref="O83:O88"/>
    <mergeCell ref="P83:P88"/>
    <mergeCell ref="Q83:R83"/>
    <mergeCell ref="S83:S88"/>
    <mergeCell ref="T83:T88"/>
    <mergeCell ref="V83:V88"/>
    <mergeCell ref="U87:U88"/>
    <mergeCell ref="A83:A88"/>
    <mergeCell ref="C83:C88"/>
    <mergeCell ref="H83:I83"/>
    <mergeCell ref="M83:M88"/>
    <mergeCell ref="N83:N88"/>
    <mergeCell ref="H88:I88"/>
    <mergeCell ref="J83:L88"/>
    <mergeCell ref="X77:X82"/>
    <mergeCell ref="H78:I78"/>
    <mergeCell ref="U78:U79"/>
    <mergeCell ref="H79:I79"/>
    <mergeCell ref="Q79:R79"/>
    <mergeCell ref="H80:I80"/>
    <mergeCell ref="H81:I81"/>
    <mergeCell ref="Q81:R81"/>
    <mergeCell ref="O77:O82"/>
    <mergeCell ref="P77:P82"/>
    <mergeCell ref="Q77:R77"/>
    <mergeCell ref="S77:S82"/>
    <mergeCell ref="T77:T82"/>
    <mergeCell ref="V77:V82"/>
    <mergeCell ref="U81:U82"/>
    <mergeCell ref="W77:W82"/>
    <mergeCell ref="W83:W88"/>
    <mergeCell ref="A77:A82"/>
    <mergeCell ref="C77:C82"/>
    <mergeCell ref="H77:I77"/>
    <mergeCell ref="M77:M82"/>
    <mergeCell ref="N77:N82"/>
    <mergeCell ref="H82:I82"/>
    <mergeCell ref="J77:L82"/>
    <mergeCell ref="X71:X76"/>
    <mergeCell ref="H72:I72"/>
    <mergeCell ref="U72:U73"/>
    <mergeCell ref="H73:I73"/>
    <mergeCell ref="Q73:R73"/>
    <mergeCell ref="H74:I74"/>
    <mergeCell ref="H75:I75"/>
    <mergeCell ref="Q75:R75"/>
    <mergeCell ref="O71:O76"/>
    <mergeCell ref="P71:P76"/>
    <mergeCell ref="Q71:R71"/>
    <mergeCell ref="S71:S76"/>
    <mergeCell ref="T71:T76"/>
    <mergeCell ref="V71:V76"/>
    <mergeCell ref="U75:U76"/>
    <mergeCell ref="A71:A76"/>
    <mergeCell ref="C71:C76"/>
    <mergeCell ref="H71:I71"/>
    <mergeCell ref="M71:M76"/>
    <mergeCell ref="N71:N76"/>
    <mergeCell ref="H76:I76"/>
    <mergeCell ref="J71:L76"/>
    <mergeCell ref="X65:X70"/>
    <mergeCell ref="H66:I66"/>
    <mergeCell ref="U66:U67"/>
    <mergeCell ref="H67:I67"/>
    <mergeCell ref="Q67:R67"/>
    <mergeCell ref="H68:I68"/>
    <mergeCell ref="H69:I69"/>
    <mergeCell ref="Q69:R69"/>
    <mergeCell ref="O65:O70"/>
    <mergeCell ref="P65:P70"/>
    <mergeCell ref="Q65:R65"/>
    <mergeCell ref="S65:S70"/>
    <mergeCell ref="T65:T70"/>
    <mergeCell ref="V65:V70"/>
    <mergeCell ref="U69:U70"/>
    <mergeCell ref="W65:W70"/>
    <mergeCell ref="W71:W76"/>
    <mergeCell ref="A65:A70"/>
    <mergeCell ref="C65:C70"/>
    <mergeCell ref="H65:I65"/>
    <mergeCell ref="M65:M70"/>
    <mergeCell ref="N65:N70"/>
    <mergeCell ref="H70:I70"/>
    <mergeCell ref="J65:L70"/>
    <mergeCell ref="X59:X64"/>
    <mergeCell ref="H60:I60"/>
    <mergeCell ref="U60:U61"/>
    <mergeCell ref="H61:I61"/>
    <mergeCell ref="Q61:R61"/>
    <mergeCell ref="H62:I62"/>
    <mergeCell ref="H63:I63"/>
    <mergeCell ref="Q63:R63"/>
    <mergeCell ref="O59:O64"/>
    <mergeCell ref="P59:P64"/>
    <mergeCell ref="Q59:R59"/>
    <mergeCell ref="S59:S64"/>
    <mergeCell ref="T59:T64"/>
    <mergeCell ref="V59:V64"/>
    <mergeCell ref="U63:U64"/>
    <mergeCell ref="A59:A64"/>
    <mergeCell ref="C59:C64"/>
    <mergeCell ref="H59:I59"/>
    <mergeCell ref="M59:M64"/>
    <mergeCell ref="N59:N64"/>
    <mergeCell ref="H64:I64"/>
    <mergeCell ref="J59:L64"/>
    <mergeCell ref="X53:X58"/>
    <mergeCell ref="H54:I54"/>
    <mergeCell ref="U54:U55"/>
    <mergeCell ref="H55:I55"/>
    <mergeCell ref="Q55:R55"/>
    <mergeCell ref="H56:I56"/>
    <mergeCell ref="H57:I57"/>
    <mergeCell ref="Q57:R57"/>
    <mergeCell ref="O53:O58"/>
    <mergeCell ref="P53:P58"/>
    <mergeCell ref="Q53:R53"/>
    <mergeCell ref="S53:S58"/>
    <mergeCell ref="T53:T58"/>
    <mergeCell ref="V53:V58"/>
    <mergeCell ref="U57:U58"/>
    <mergeCell ref="W59:W64"/>
    <mergeCell ref="A53:A58"/>
    <mergeCell ref="C53:C58"/>
    <mergeCell ref="H53:I53"/>
    <mergeCell ref="M53:M58"/>
    <mergeCell ref="N53:N58"/>
    <mergeCell ref="H58:I58"/>
    <mergeCell ref="J53:L58"/>
    <mergeCell ref="X47:X52"/>
    <mergeCell ref="H48:I48"/>
    <mergeCell ref="U48:U49"/>
    <mergeCell ref="H49:I49"/>
    <mergeCell ref="Q49:R49"/>
    <mergeCell ref="H50:I50"/>
    <mergeCell ref="H51:I51"/>
    <mergeCell ref="Q51:R51"/>
    <mergeCell ref="O47:O52"/>
    <mergeCell ref="P47:P52"/>
    <mergeCell ref="Q47:R47"/>
    <mergeCell ref="S47:S52"/>
    <mergeCell ref="T47:T52"/>
    <mergeCell ref="V47:V52"/>
    <mergeCell ref="U51:U52"/>
    <mergeCell ref="A47:A52"/>
    <mergeCell ref="C47:C52"/>
    <mergeCell ref="H47:I47"/>
    <mergeCell ref="M47:M52"/>
    <mergeCell ref="N47:N52"/>
    <mergeCell ref="H52:I52"/>
    <mergeCell ref="J47:L52"/>
    <mergeCell ref="X41:X46"/>
    <mergeCell ref="H42:I42"/>
    <mergeCell ref="U42:U43"/>
    <mergeCell ref="H43:I43"/>
    <mergeCell ref="Q43:R43"/>
    <mergeCell ref="H44:I44"/>
    <mergeCell ref="H45:I45"/>
    <mergeCell ref="Q45:R45"/>
    <mergeCell ref="O41:O46"/>
    <mergeCell ref="P41:P46"/>
    <mergeCell ref="Q41:R41"/>
    <mergeCell ref="S41:S46"/>
    <mergeCell ref="T41:T46"/>
    <mergeCell ref="V41:V46"/>
    <mergeCell ref="U45:U46"/>
    <mergeCell ref="A41:A46"/>
    <mergeCell ref="C41:C46"/>
    <mergeCell ref="H41:I41"/>
    <mergeCell ref="M41:M46"/>
    <mergeCell ref="N41:N46"/>
    <mergeCell ref="H46:I46"/>
    <mergeCell ref="J41:L46"/>
    <mergeCell ref="X35:X40"/>
    <mergeCell ref="H36:I36"/>
    <mergeCell ref="U36:U37"/>
    <mergeCell ref="H37:I37"/>
    <mergeCell ref="Q37:R37"/>
    <mergeCell ref="H38:I38"/>
    <mergeCell ref="H39:I39"/>
    <mergeCell ref="Q39:R39"/>
    <mergeCell ref="O35:O40"/>
    <mergeCell ref="P35:P40"/>
    <mergeCell ref="Q35:R35"/>
    <mergeCell ref="S35:S40"/>
    <mergeCell ref="T35:T40"/>
    <mergeCell ref="V35:V40"/>
    <mergeCell ref="U39:U40"/>
    <mergeCell ref="A35:A40"/>
    <mergeCell ref="C35:C40"/>
    <mergeCell ref="H35:I35"/>
    <mergeCell ref="M35:M40"/>
    <mergeCell ref="N35:N40"/>
    <mergeCell ref="H40:I40"/>
    <mergeCell ref="J35:L40"/>
    <mergeCell ref="X29:X34"/>
    <mergeCell ref="H30:I30"/>
    <mergeCell ref="U30:U31"/>
    <mergeCell ref="H31:I31"/>
    <mergeCell ref="Q31:R31"/>
    <mergeCell ref="H32:I32"/>
    <mergeCell ref="H33:I33"/>
    <mergeCell ref="Q33:R33"/>
    <mergeCell ref="O29:O34"/>
    <mergeCell ref="P29:P34"/>
    <mergeCell ref="Q29:R29"/>
    <mergeCell ref="S29:S34"/>
    <mergeCell ref="T29:T34"/>
    <mergeCell ref="V29:V34"/>
    <mergeCell ref="U33:U34"/>
    <mergeCell ref="N29:N34"/>
    <mergeCell ref="H34:I34"/>
    <mergeCell ref="O23:O28"/>
    <mergeCell ref="P23:P28"/>
    <mergeCell ref="Q27:R27"/>
    <mergeCell ref="U27:U28"/>
    <mergeCell ref="H28:I28"/>
    <mergeCell ref="Q23:R23"/>
    <mergeCell ref="S23:S28"/>
    <mergeCell ref="T23:T28"/>
    <mergeCell ref="H24:I24"/>
    <mergeCell ref="U24:U25"/>
    <mergeCell ref="H25:I25"/>
    <mergeCell ref="Q25:R25"/>
    <mergeCell ref="H26:I26"/>
    <mergeCell ref="H27:I27"/>
    <mergeCell ref="H23:I23"/>
    <mergeCell ref="M23:M28"/>
    <mergeCell ref="N23:N28"/>
    <mergeCell ref="Q19:R19"/>
    <mergeCell ref="H20:I20"/>
    <mergeCell ref="H21:I21"/>
    <mergeCell ref="N17:N22"/>
    <mergeCell ref="O17:O22"/>
    <mergeCell ref="P17:P22"/>
    <mergeCell ref="Q17:R17"/>
    <mergeCell ref="S17:S22"/>
    <mergeCell ref="Q21:R21"/>
    <mergeCell ref="H22:I22"/>
    <mergeCell ref="H16:I16"/>
    <mergeCell ref="A17:A22"/>
    <mergeCell ref="C17:C22"/>
    <mergeCell ref="H17:I17"/>
    <mergeCell ref="M17:M22"/>
    <mergeCell ref="Q11:R11"/>
    <mergeCell ref="Q13:R13"/>
    <mergeCell ref="Q15:R15"/>
    <mergeCell ref="H9:I10"/>
    <mergeCell ref="H11:I11"/>
    <mergeCell ref="H13:I13"/>
    <mergeCell ref="H15:I15"/>
    <mergeCell ref="H12:I12"/>
    <mergeCell ref="H14:I14"/>
    <mergeCell ref="C9:C10"/>
    <mergeCell ref="A9:A10"/>
    <mergeCell ref="C11:C16"/>
    <mergeCell ref="A11:A16"/>
    <mergeCell ref="F9:F10"/>
    <mergeCell ref="H18:I18"/>
    <mergeCell ref="H19:I19"/>
    <mergeCell ref="M11:M16"/>
    <mergeCell ref="N11:N16"/>
    <mergeCell ref="O11:O16"/>
    <mergeCell ref="P11:P16"/>
    <mergeCell ref="U9:U10"/>
    <mergeCell ref="U12:U13"/>
    <mergeCell ref="U15:U16"/>
    <mergeCell ref="Q9:R10"/>
    <mergeCell ref="S10:T10"/>
    <mergeCell ref="S9:T9"/>
    <mergeCell ref="O9:P10"/>
    <mergeCell ref="M9:N10"/>
    <mergeCell ref="Y113:Y118"/>
    <mergeCell ref="Y119:Y124"/>
    <mergeCell ref="Y125:Y130"/>
    <mergeCell ref="S11:S16"/>
    <mergeCell ref="T11:T16"/>
    <mergeCell ref="V9:V10"/>
    <mergeCell ref="V11:V16"/>
    <mergeCell ref="X9:X10"/>
    <mergeCell ref="X11:X16"/>
    <mergeCell ref="V17:V22"/>
    <mergeCell ref="X17:X22"/>
    <mergeCell ref="U18:U19"/>
    <mergeCell ref="T17:T22"/>
    <mergeCell ref="U21:U22"/>
    <mergeCell ref="V23:V28"/>
    <mergeCell ref="X23:X28"/>
    <mergeCell ref="Y59:Y64"/>
    <mergeCell ref="Y65:Y70"/>
    <mergeCell ref="Y71:Y76"/>
    <mergeCell ref="Y77:Y82"/>
    <mergeCell ref="Y83:Y88"/>
    <mergeCell ref="Y89:Y94"/>
    <mergeCell ref="Y95:Y100"/>
    <mergeCell ref="Y101:Y106"/>
    <mergeCell ref="Y107:Y112"/>
    <mergeCell ref="Y9:Y10"/>
    <mergeCell ref="Y11:Y16"/>
    <mergeCell ref="Y17:Y22"/>
    <mergeCell ref="Y23:Y28"/>
    <mergeCell ref="Y29:Y34"/>
    <mergeCell ref="Y35:Y40"/>
    <mergeCell ref="Y41:Y46"/>
    <mergeCell ref="Y47:Y52"/>
    <mergeCell ref="Y53:Y58"/>
    <mergeCell ref="D89:E94"/>
    <mergeCell ref="D95:E100"/>
    <mergeCell ref="D101:E106"/>
    <mergeCell ref="D107:E112"/>
    <mergeCell ref="D113:E118"/>
    <mergeCell ref="D119:E124"/>
    <mergeCell ref="D125:E130"/>
    <mergeCell ref="D35:E40"/>
    <mergeCell ref="D41:E46"/>
    <mergeCell ref="D47:E52"/>
    <mergeCell ref="D53:E58"/>
    <mergeCell ref="D59:E64"/>
    <mergeCell ref="D65:E70"/>
    <mergeCell ref="D71:E76"/>
    <mergeCell ref="D77:E82"/>
    <mergeCell ref="D83:E88"/>
    <mergeCell ref="W125:W130"/>
    <mergeCell ref="W9:W10"/>
    <mergeCell ref="W11:W16"/>
    <mergeCell ref="W17:W22"/>
    <mergeCell ref="W23:W28"/>
    <mergeCell ref="W29:W34"/>
    <mergeCell ref="W35:W40"/>
    <mergeCell ref="W41:W46"/>
    <mergeCell ref="W47:W52"/>
    <mergeCell ref="W53:W58"/>
  </mergeCells>
  <phoneticPr fontId="1"/>
  <conditionalFormatting sqref="G11:G16">
    <cfRule type="expression" dxfId="19" priority="23">
      <formula>$D$11="イ：申請日時点で奨学金の返還開始年月日が到来していない"</formula>
    </cfRule>
  </conditionalFormatting>
  <conditionalFormatting sqref="G17:G22">
    <cfRule type="expression" dxfId="18" priority="2">
      <formula>$D$17="イ：申請日時点で奨学金の返還開始年月日が到来していない"</formula>
    </cfRule>
    <cfRule type="expression" priority="22">
      <formula>$D$17="イ：申請日時点で奨学金の返還開始年月日が到来していない"</formula>
    </cfRule>
  </conditionalFormatting>
  <conditionalFormatting sqref="G23:G28">
    <cfRule type="expression" dxfId="17" priority="21">
      <formula>$D$23="イ：申請日時点で奨学金の返還開始年月日が到来していない"</formula>
    </cfRule>
  </conditionalFormatting>
  <conditionalFormatting sqref="G29:G34">
    <cfRule type="expression" dxfId="16" priority="20">
      <formula>$D$29="イ：申請日時点で奨学金の返還開始年月日が到来していない"</formula>
    </cfRule>
  </conditionalFormatting>
  <conditionalFormatting sqref="G35:G40">
    <cfRule type="expression" dxfId="15" priority="19">
      <formula>$D$35="イ：申請日時点で奨学金の返還開始年月日が到来していない"</formula>
    </cfRule>
  </conditionalFormatting>
  <conditionalFormatting sqref="G41:G46">
    <cfRule type="expression" dxfId="14" priority="18">
      <formula>$D$41="イ：申請日時点で奨学金の返還開始年月日が到来していない"</formula>
    </cfRule>
  </conditionalFormatting>
  <conditionalFormatting sqref="G47:G52">
    <cfRule type="expression" dxfId="13" priority="1">
      <formula>$D$47="イ：申請日時点で奨学金の返還開始年月日が到来していない"</formula>
    </cfRule>
    <cfRule type="expression" priority="17">
      <formula>$D$47="イ：申請日時点で奨学金の返還開始年月日が到来していない"</formula>
    </cfRule>
  </conditionalFormatting>
  <conditionalFormatting sqref="G53:G58">
    <cfRule type="expression" dxfId="12" priority="16">
      <formula>$D$53="イ：申請日時点で奨学金の返還開始年月日が到来していない"</formula>
    </cfRule>
  </conditionalFormatting>
  <conditionalFormatting sqref="G59:G64">
    <cfRule type="expression" dxfId="11" priority="15">
      <formula>$D$59="イ：申請日時点で奨学金の返還開始年月日が到来していない"</formula>
    </cfRule>
  </conditionalFormatting>
  <conditionalFormatting sqref="G65:G70">
    <cfRule type="expression" dxfId="10" priority="14">
      <formula>$D$65="イ：申請日時点で奨学金の返還開始年月日が到来していない"</formula>
    </cfRule>
  </conditionalFormatting>
  <conditionalFormatting sqref="G71:G76">
    <cfRule type="expression" dxfId="9" priority="12">
      <formula>$D$71="イ：申請日時点で奨学金の返還開始年月日が到来していない"</formula>
    </cfRule>
  </conditionalFormatting>
  <conditionalFormatting sqref="G77:G82">
    <cfRule type="expression" dxfId="8" priority="11">
      <formula>$D$77="イ：申請日時点で奨学金の返還開始年月日が到来していない"</formula>
    </cfRule>
  </conditionalFormatting>
  <conditionalFormatting sqref="G83:G88">
    <cfRule type="expression" dxfId="7" priority="10">
      <formula>$D$83="イ：申請日時点で奨学金の返還開始年月日が到来していない"</formula>
    </cfRule>
  </conditionalFormatting>
  <conditionalFormatting sqref="G89:G94">
    <cfRule type="expression" dxfId="6" priority="9">
      <formula>$D$89="イ：申請日時点で奨学金の返還開始年月日が到来していない"</formula>
    </cfRule>
  </conditionalFormatting>
  <conditionalFormatting sqref="G95:G100">
    <cfRule type="expression" dxfId="5" priority="8">
      <formula>$D$95="イ：申請日時点で奨学金の返還開始年月日が到来していない"</formula>
    </cfRule>
  </conditionalFormatting>
  <conditionalFormatting sqref="G101:G106">
    <cfRule type="expression" dxfId="4" priority="7">
      <formula>$D$101="イ：申請日時点で奨学金の返還開始年月日が到来していない"</formula>
    </cfRule>
  </conditionalFormatting>
  <conditionalFormatting sqref="G107:G112">
    <cfRule type="expression" dxfId="3" priority="6">
      <formula>$D$107="イ：申請日時点で奨学金の返還開始年月日が到来していない"</formula>
    </cfRule>
  </conditionalFormatting>
  <conditionalFormatting sqref="G113:G118">
    <cfRule type="expression" dxfId="2" priority="5">
      <formula>$D$113="イ：申請日時点で奨学金の返還開始年月日が到来していない"</formula>
    </cfRule>
  </conditionalFormatting>
  <conditionalFormatting sqref="G119:G124">
    <cfRule type="expression" dxfId="1" priority="4">
      <formula>$D$119="イ：申請日時点で奨学金の返還開始年月日が到来していない"</formula>
    </cfRule>
  </conditionalFormatting>
  <conditionalFormatting sqref="G125:G130">
    <cfRule type="expression" dxfId="0" priority="3">
      <formula>$D$125="イ：申請日時点で奨学金の返還開始年月日が到来していない"</formula>
    </cfRule>
  </conditionalFormatting>
  <dataValidations count="3">
    <dataValidation type="list" allowBlank="1" showInputMessage="1" showErrorMessage="1" sqref="V11:V130 X11:Y130 W11 W17 W23 W29 W35 W41 W47 W53 W59 W65 W71 W77 W83 W89 W95 W101 W107 W113 W119 W125" xr:uid="{2DB55FCE-23D4-4644-B52F-8E320BDE0975}">
      <formula1>"✓"</formula1>
    </dataValidation>
    <dataValidation type="list" allowBlank="1" showInputMessage="1" showErrorMessage="1" sqref="B11:B130" xr:uid="{C91B9C57-00AB-4A09-8F0B-41DA853D58FE}">
      <formula1>$AC$10:$AC$12</formula1>
    </dataValidation>
    <dataValidation type="list" allowBlank="1" showInputMessage="1" showErrorMessage="1" sqref="D11:E130" xr:uid="{AE3B307B-49BA-4AA4-B034-D755DBA480A3}">
      <formula1>$AC$16:$AC$18</formula1>
    </dataValidation>
  </dataValidations>
  <pageMargins left="0.7" right="0.7" top="0.75" bottom="0.75" header="0.3" footer="0.3"/>
  <pageSetup paperSize="9" scale="1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2842-5D93-4EE6-860F-E8E385593EC7}">
  <sheetPr>
    <tabColor rgb="FF0070C0"/>
  </sheetPr>
  <dimension ref="A1:AB136"/>
  <sheetViews>
    <sheetView view="pageBreakPreview" zoomScale="64" zoomScaleNormal="57" zoomScaleSheetLayoutView="64" workbookViewId="0">
      <selection sqref="A1:F1"/>
    </sheetView>
  </sheetViews>
  <sheetFormatPr defaultColWidth="8.75" defaultRowHeight="18.75" x14ac:dyDescent="0.4"/>
  <cols>
    <col min="1" max="1" width="4.375" style="31" customWidth="1"/>
    <col min="2" max="2" width="18.75" style="31" customWidth="1"/>
    <col min="3" max="3" width="25.5" style="31" customWidth="1"/>
    <col min="4" max="4" width="23.5" style="31" customWidth="1"/>
    <col min="5" max="5" width="3.875" style="31" customWidth="1"/>
    <col min="6" max="6" width="21.25" style="31" customWidth="1"/>
    <col min="7" max="7" width="10.875" style="31" customWidth="1"/>
    <col min="8" max="8" width="3.75" style="31" customWidth="1"/>
    <col min="9" max="9" width="30.25" style="31" customWidth="1"/>
    <col min="10" max="10" width="23.375" style="31" customWidth="1"/>
    <col min="11" max="11" width="2.75" style="31" customWidth="1"/>
    <col min="12" max="12" width="18.5" style="31" customWidth="1"/>
    <col min="13" max="13" width="2.875" style="31" customWidth="1"/>
    <col min="14" max="14" width="26.75" style="31" customWidth="1"/>
    <col min="15" max="15" width="2.875" style="31" customWidth="1"/>
    <col min="16" max="16" width="24.375" style="31" customWidth="1"/>
    <col min="17" max="17" width="3.625" style="31" customWidth="1"/>
    <col min="18" max="18" width="28.875" style="31" customWidth="1"/>
    <col min="19" max="19" width="3.5" style="31" customWidth="1"/>
    <col min="20" max="20" width="14.25" style="31" customWidth="1"/>
    <col min="21" max="21" width="2.875" style="31" customWidth="1"/>
    <col min="22" max="22" width="20" style="31" customWidth="1"/>
    <col min="23" max="23" width="18.25" style="31" customWidth="1"/>
    <col min="24" max="24" width="19.125" style="31" customWidth="1"/>
    <col min="25" max="25" width="21.625" style="31" customWidth="1"/>
    <col min="26" max="16384" width="8.75" style="31"/>
  </cols>
  <sheetData>
    <row r="1" spans="1:28" ht="28.15" customHeight="1" x14ac:dyDescent="0.4">
      <c r="A1" s="220" t="s">
        <v>63</v>
      </c>
      <c r="B1" s="220"/>
      <c r="C1" s="220"/>
      <c r="D1" s="220"/>
      <c r="E1" s="35"/>
      <c r="F1" s="36"/>
      <c r="G1" s="36"/>
      <c r="H1" s="36"/>
    </row>
    <row r="2" spans="1:28" s="42" customFormat="1" ht="19.149999999999999" customHeight="1" x14ac:dyDescent="0.4">
      <c r="A2" s="39"/>
      <c r="B2" s="39"/>
      <c r="C2" s="39"/>
      <c r="D2" s="39"/>
      <c r="E2" s="40"/>
      <c r="F2" s="41"/>
      <c r="G2" s="41"/>
      <c r="H2" s="41"/>
    </row>
    <row r="3" spans="1:28" s="42" customFormat="1" ht="19.149999999999999" customHeight="1" thickBot="1" x14ac:dyDescent="0.45">
      <c r="A3" s="39" t="s">
        <v>31</v>
      </c>
      <c r="B3" s="39"/>
      <c r="C3" s="39"/>
      <c r="D3" s="39"/>
      <c r="E3" s="40"/>
      <c r="F3" s="41"/>
      <c r="G3" s="41"/>
      <c r="H3" s="41"/>
    </row>
    <row r="4" spans="1:28" ht="26.25" thickBot="1" x14ac:dyDescent="0.45">
      <c r="A4" s="37"/>
      <c r="B4" s="223" t="s">
        <v>22</v>
      </c>
      <c r="C4" s="224"/>
      <c r="D4" s="59"/>
      <c r="E4" s="55" t="s">
        <v>23</v>
      </c>
      <c r="F4" s="36"/>
      <c r="G4" s="36"/>
      <c r="H4" s="36"/>
    </row>
    <row r="5" spans="1:28" ht="26.25" thickBot="1" x14ac:dyDescent="0.45">
      <c r="A5" s="37"/>
      <c r="B5" s="223" t="s">
        <v>26</v>
      </c>
      <c r="C5" s="224"/>
      <c r="D5" s="56"/>
      <c r="E5" s="55" t="s">
        <v>24</v>
      </c>
      <c r="F5" s="221" t="s">
        <v>71</v>
      </c>
      <c r="G5" s="222"/>
      <c r="H5" s="222"/>
      <c r="I5" s="222"/>
    </row>
    <row r="6" spans="1:28" ht="26.25" thickBot="1" x14ac:dyDescent="0.45">
      <c r="B6" s="225" t="s">
        <v>30</v>
      </c>
      <c r="C6" s="226"/>
      <c r="D6" s="30"/>
      <c r="E6" s="45" t="s">
        <v>3</v>
      </c>
      <c r="F6" s="46"/>
      <c r="G6" s="36"/>
      <c r="H6" s="47"/>
    </row>
    <row r="7" spans="1:28" s="42" customFormat="1" ht="24" x14ac:dyDescent="0.4">
      <c r="D7" s="38"/>
      <c r="E7" s="40"/>
      <c r="F7" s="41"/>
      <c r="G7" s="41"/>
      <c r="H7" s="41"/>
    </row>
    <row r="8" spans="1:28" ht="24.75" thickBot="1" x14ac:dyDescent="0.45">
      <c r="A8" s="37" t="s">
        <v>37</v>
      </c>
      <c r="B8" s="37"/>
      <c r="C8" s="48"/>
      <c r="D8" s="49"/>
      <c r="E8" s="35"/>
      <c r="F8" s="36"/>
      <c r="G8" s="36"/>
      <c r="H8" s="36"/>
    </row>
    <row r="9" spans="1:28" ht="26.25" thickBot="1" x14ac:dyDescent="0.45">
      <c r="A9" s="37"/>
      <c r="B9" s="227" t="s">
        <v>22</v>
      </c>
      <c r="C9" s="228"/>
      <c r="D9" s="60"/>
      <c r="E9" s="43" t="s">
        <v>23</v>
      </c>
      <c r="F9" s="36"/>
      <c r="G9" s="36"/>
      <c r="H9" s="36"/>
    </row>
    <row r="10" spans="1:28" ht="26.25" thickBot="1" x14ac:dyDescent="0.45">
      <c r="A10" s="37"/>
      <c r="B10" s="227" t="s">
        <v>26</v>
      </c>
      <c r="C10" s="228"/>
      <c r="D10" s="28" t="e">
        <f>SUM(T17:T136)</f>
        <v>#DIV/0!</v>
      </c>
      <c r="E10" s="44" t="s">
        <v>24</v>
      </c>
      <c r="F10" s="36"/>
      <c r="G10" s="36"/>
      <c r="H10" s="36"/>
    </row>
    <row r="11" spans="1:28" ht="26.25" thickBot="1" x14ac:dyDescent="0.45">
      <c r="B11" s="229" t="s">
        <v>27</v>
      </c>
      <c r="C11" s="230"/>
      <c r="D11" s="57" t="e">
        <f>MIN(SUM(T17:T136),15000000)</f>
        <v>#DIV/0!</v>
      </c>
      <c r="E11" s="50" t="s">
        <v>3</v>
      </c>
      <c r="F11" s="46"/>
      <c r="G11" s="36"/>
      <c r="H11" s="47"/>
    </row>
    <row r="12" spans="1:28" ht="19.5" x14ac:dyDescent="0.4">
      <c r="C12" s="51"/>
      <c r="D12" s="51"/>
      <c r="E12" s="35"/>
      <c r="F12" s="36"/>
      <c r="G12" s="36"/>
      <c r="H12" s="36"/>
    </row>
    <row r="13" spans="1:28" ht="24" x14ac:dyDescent="0.4">
      <c r="A13" s="37" t="s">
        <v>35</v>
      </c>
      <c r="B13" s="37"/>
      <c r="C13" s="52"/>
      <c r="D13" s="49"/>
      <c r="E13" s="35"/>
      <c r="F13" s="36"/>
      <c r="G13" s="36"/>
      <c r="H13" s="36"/>
    </row>
    <row r="14" spans="1:28" ht="19.899999999999999" customHeight="1" x14ac:dyDescent="0.4">
      <c r="A14" s="200" t="s">
        <v>0</v>
      </c>
      <c r="B14" s="200" t="s">
        <v>56</v>
      </c>
      <c r="C14" s="200" t="s">
        <v>1</v>
      </c>
      <c r="D14" s="164" t="s">
        <v>72</v>
      </c>
      <c r="E14" s="161" t="s">
        <v>2</v>
      </c>
      <c r="F14" s="159"/>
      <c r="G14" s="167" t="s">
        <v>13</v>
      </c>
      <c r="H14" s="168"/>
      <c r="I14" s="169"/>
      <c r="J14" s="176" t="s">
        <v>54</v>
      </c>
      <c r="K14" s="177"/>
      <c r="L14" s="182" t="s">
        <v>55</v>
      </c>
      <c r="M14" s="177"/>
      <c r="N14" s="182" t="s">
        <v>66</v>
      </c>
      <c r="O14" s="177"/>
      <c r="P14" s="182" t="s">
        <v>29</v>
      </c>
      <c r="Q14" s="160"/>
      <c r="R14" s="161" t="s">
        <v>25</v>
      </c>
      <c r="S14" s="159"/>
      <c r="T14" s="159"/>
      <c r="U14" s="160"/>
      <c r="V14" s="164" t="s">
        <v>8</v>
      </c>
      <c r="W14" s="164" t="s">
        <v>15</v>
      </c>
      <c r="X14" s="164" t="s">
        <v>18</v>
      </c>
      <c r="Y14" s="151" t="s">
        <v>21</v>
      </c>
    </row>
    <row r="15" spans="1:28" ht="18" customHeight="1" x14ac:dyDescent="0.4">
      <c r="A15" s="201"/>
      <c r="B15" s="201"/>
      <c r="C15" s="201"/>
      <c r="D15" s="165"/>
      <c r="E15" s="197"/>
      <c r="F15" s="171"/>
      <c r="G15" s="170"/>
      <c r="H15" s="171"/>
      <c r="I15" s="172"/>
      <c r="J15" s="178"/>
      <c r="K15" s="179"/>
      <c r="L15" s="183"/>
      <c r="M15" s="179"/>
      <c r="N15" s="183"/>
      <c r="O15" s="179"/>
      <c r="P15" s="197"/>
      <c r="Q15" s="199"/>
      <c r="R15" s="197"/>
      <c r="S15" s="171"/>
      <c r="T15" s="161" t="s">
        <v>17</v>
      </c>
      <c r="U15" s="160"/>
      <c r="V15" s="165"/>
      <c r="W15" s="165"/>
      <c r="X15" s="165"/>
      <c r="Y15" s="151"/>
    </row>
    <row r="16" spans="1:28" ht="32.450000000000003" customHeight="1" x14ac:dyDescent="0.4">
      <c r="A16" s="202"/>
      <c r="B16" s="202"/>
      <c r="C16" s="202"/>
      <c r="D16" s="166"/>
      <c r="E16" s="162"/>
      <c r="F16" s="198"/>
      <c r="G16" s="173"/>
      <c r="H16" s="174"/>
      <c r="I16" s="175"/>
      <c r="J16" s="180"/>
      <c r="K16" s="181"/>
      <c r="L16" s="184"/>
      <c r="M16" s="181"/>
      <c r="N16" s="184"/>
      <c r="O16" s="181"/>
      <c r="P16" s="162"/>
      <c r="Q16" s="163"/>
      <c r="R16" s="162"/>
      <c r="S16" s="198"/>
      <c r="T16" s="162"/>
      <c r="U16" s="163"/>
      <c r="V16" s="166"/>
      <c r="W16" s="166"/>
      <c r="X16" s="166"/>
      <c r="Y16" s="151"/>
      <c r="AB16" s="31" t="s">
        <v>57</v>
      </c>
    </row>
    <row r="17" spans="1:28" ht="18" customHeight="1" x14ac:dyDescent="0.4">
      <c r="A17" s="188"/>
      <c r="B17" s="138"/>
      <c r="C17" s="152"/>
      <c r="D17" s="185" t="s">
        <v>77</v>
      </c>
      <c r="E17" s="155" t="s">
        <v>11</v>
      </c>
      <c r="F17" s="156"/>
      <c r="G17" s="211"/>
      <c r="H17" s="212"/>
      <c r="I17" s="213"/>
      <c r="J17" s="191"/>
      <c r="K17" s="194" t="s">
        <v>3</v>
      </c>
      <c r="L17" s="77" t="e">
        <f>J17*MIN(1,$D$6/$D$5)</f>
        <v>#DIV/0!</v>
      </c>
      <c r="M17" s="118" t="s">
        <v>24</v>
      </c>
      <c r="N17" s="106"/>
      <c r="O17" s="118" t="s">
        <v>36</v>
      </c>
      <c r="P17" s="106"/>
      <c r="Q17" s="205" t="s">
        <v>3</v>
      </c>
      <c r="R17" s="19" t="s">
        <v>33</v>
      </c>
      <c r="S17" s="20"/>
      <c r="T17" s="208" t="e">
        <f>MIN(R18,R20)</f>
        <v>#DIV/0!</v>
      </c>
      <c r="U17" s="118" t="s">
        <v>3</v>
      </c>
      <c r="V17" s="53" t="s">
        <v>9</v>
      </c>
      <c r="W17" s="148"/>
      <c r="X17" s="148"/>
      <c r="Y17" s="148"/>
      <c r="AB17" s="31" t="s">
        <v>58</v>
      </c>
    </row>
    <row r="18" spans="1:28" ht="18" customHeight="1" x14ac:dyDescent="0.4">
      <c r="A18" s="189"/>
      <c r="B18" s="139"/>
      <c r="C18" s="153"/>
      <c r="D18" s="186"/>
      <c r="E18" s="203"/>
      <c r="F18" s="204"/>
      <c r="G18" s="211"/>
      <c r="H18" s="212"/>
      <c r="I18" s="213"/>
      <c r="J18" s="192"/>
      <c r="K18" s="195"/>
      <c r="L18" s="78"/>
      <c r="M18" s="119"/>
      <c r="N18" s="107"/>
      <c r="O18" s="119"/>
      <c r="P18" s="107"/>
      <c r="Q18" s="206"/>
      <c r="R18" s="16" t="e">
        <f>ROUNDDOWN(L17,-3)</f>
        <v>#DIV/0!</v>
      </c>
      <c r="S18" s="18" t="s">
        <v>3</v>
      </c>
      <c r="T18" s="209"/>
      <c r="U18" s="119"/>
      <c r="V18" s="189"/>
      <c r="W18" s="149"/>
      <c r="X18" s="149"/>
      <c r="Y18" s="149"/>
      <c r="AB18" s="31" t="s">
        <v>60</v>
      </c>
    </row>
    <row r="19" spans="1:28" ht="18" customHeight="1" x14ac:dyDescent="0.4">
      <c r="A19" s="189"/>
      <c r="B19" s="139"/>
      <c r="C19" s="153"/>
      <c r="D19" s="186"/>
      <c r="E19" s="111" t="s">
        <v>12</v>
      </c>
      <c r="F19" s="112"/>
      <c r="G19" s="211"/>
      <c r="H19" s="212"/>
      <c r="I19" s="213"/>
      <c r="J19" s="192"/>
      <c r="K19" s="195"/>
      <c r="L19" s="78"/>
      <c r="M19" s="119"/>
      <c r="N19" s="107"/>
      <c r="O19" s="119"/>
      <c r="P19" s="107"/>
      <c r="Q19" s="206"/>
      <c r="R19" s="111" t="s">
        <v>16</v>
      </c>
      <c r="S19" s="112"/>
      <c r="T19" s="209"/>
      <c r="U19" s="119"/>
      <c r="V19" s="189"/>
      <c r="W19" s="149"/>
      <c r="X19" s="149"/>
      <c r="Y19" s="149"/>
    </row>
    <row r="20" spans="1:28" ht="18" customHeight="1" x14ac:dyDescent="0.4">
      <c r="A20" s="189"/>
      <c r="B20" s="139"/>
      <c r="C20" s="153"/>
      <c r="D20" s="186"/>
      <c r="E20" s="203"/>
      <c r="F20" s="204"/>
      <c r="G20" s="211"/>
      <c r="H20" s="212"/>
      <c r="I20" s="213"/>
      <c r="J20" s="192"/>
      <c r="K20" s="195"/>
      <c r="L20" s="78"/>
      <c r="M20" s="119"/>
      <c r="N20" s="107"/>
      <c r="O20" s="119"/>
      <c r="P20" s="107"/>
      <c r="Q20" s="206"/>
      <c r="R20" s="16">
        <f>ROUNDDOWN(P17,-3)</f>
        <v>0</v>
      </c>
      <c r="S20" s="18" t="s">
        <v>3</v>
      </c>
      <c r="T20" s="209"/>
      <c r="U20" s="119"/>
      <c r="V20" s="54" t="s">
        <v>10</v>
      </c>
      <c r="W20" s="149"/>
      <c r="X20" s="149"/>
      <c r="Y20" s="149"/>
    </row>
    <row r="21" spans="1:28" ht="18" customHeight="1" x14ac:dyDescent="0.4">
      <c r="A21" s="189"/>
      <c r="B21" s="139"/>
      <c r="C21" s="153"/>
      <c r="D21" s="186"/>
      <c r="E21" s="111" t="s">
        <v>14</v>
      </c>
      <c r="F21" s="112"/>
      <c r="G21" s="211"/>
      <c r="H21" s="212"/>
      <c r="I21" s="213"/>
      <c r="J21" s="192"/>
      <c r="K21" s="195"/>
      <c r="L21" s="78"/>
      <c r="M21" s="119"/>
      <c r="N21" s="107"/>
      <c r="O21" s="119"/>
      <c r="P21" s="107"/>
      <c r="Q21" s="206"/>
      <c r="R21" s="23"/>
      <c r="S21" s="24"/>
      <c r="T21" s="209"/>
      <c r="U21" s="119"/>
      <c r="V21" s="189"/>
      <c r="W21" s="149"/>
      <c r="X21" s="149"/>
      <c r="Y21" s="149"/>
    </row>
    <row r="22" spans="1:28" ht="18" customHeight="1" x14ac:dyDescent="0.4">
      <c r="A22" s="190"/>
      <c r="B22" s="140"/>
      <c r="C22" s="154"/>
      <c r="D22" s="187"/>
      <c r="E22" s="157"/>
      <c r="F22" s="158"/>
      <c r="G22" s="214"/>
      <c r="H22" s="215"/>
      <c r="I22" s="216"/>
      <c r="J22" s="193"/>
      <c r="K22" s="196"/>
      <c r="L22" s="79"/>
      <c r="M22" s="120"/>
      <c r="N22" s="108"/>
      <c r="O22" s="120"/>
      <c r="P22" s="108"/>
      <c r="Q22" s="207"/>
      <c r="R22" s="25"/>
      <c r="S22" s="26"/>
      <c r="T22" s="210"/>
      <c r="U22" s="120"/>
      <c r="V22" s="190"/>
      <c r="W22" s="150"/>
      <c r="X22" s="150"/>
      <c r="Y22" s="150"/>
    </row>
    <row r="23" spans="1:28" ht="18" customHeight="1" x14ac:dyDescent="0.4">
      <c r="A23" s="188"/>
      <c r="B23" s="138"/>
      <c r="C23" s="152"/>
      <c r="D23" s="185" t="s">
        <v>77</v>
      </c>
      <c r="E23" s="155" t="s">
        <v>11</v>
      </c>
      <c r="F23" s="156"/>
      <c r="G23" s="217"/>
      <c r="H23" s="218"/>
      <c r="I23" s="219"/>
      <c r="J23" s="191"/>
      <c r="K23" s="194" t="s">
        <v>3</v>
      </c>
      <c r="L23" s="77" t="e">
        <f>J23*MIN(1,$D$6/$D$5)</f>
        <v>#DIV/0!</v>
      </c>
      <c r="M23" s="118" t="s">
        <v>24</v>
      </c>
      <c r="N23" s="106"/>
      <c r="O23" s="118" t="s">
        <v>36</v>
      </c>
      <c r="P23" s="106"/>
      <c r="Q23" s="205" t="s">
        <v>3</v>
      </c>
      <c r="R23" s="19" t="s">
        <v>34</v>
      </c>
      <c r="S23" s="20"/>
      <c r="T23" s="208" t="e">
        <f>MIN(R24,R26)</f>
        <v>#DIV/0!</v>
      </c>
      <c r="U23" s="118" t="s">
        <v>3</v>
      </c>
      <c r="V23" s="53" t="s">
        <v>9</v>
      </c>
      <c r="W23" s="148"/>
      <c r="X23" s="148"/>
      <c r="Y23" s="148"/>
    </row>
    <row r="24" spans="1:28" ht="18" customHeight="1" x14ac:dyDescent="0.4">
      <c r="A24" s="189"/>
      <c r="B24" s="139"/>
      <c r="C24" s="153"/>
      <c r="D24" s="186"/>
      <c r="E24" s="203"/>
      <c r="F24" s="204"/>
      <c r="G24" s="211"/>
      <c r="H24" s="212"/>
      <c r="I24" s="213"/>
      <c r="J24" s="192"/>
      <c r="K24" s="195"/>
      <c r="L24" s="78"/>
      <c r="M24" s="119"/>
      <c r="N24" s="107"/>
      <c r="O24" s="119"/>
      <c r="P24" s="107"/>
      <c r="Q24" s="206"/>
      <c r="R24" s="16" t="e">
        <f>ROUNDDOWN(L23,-3)</f>
        <v>#DIV/0!</v>
      </c>
      <c r="S24" s="18" t="s">
        <v>3</v>
      </c>
      <c r="T24" s="209"/>
      <c r="U24" s="119"/>
      <c r="V24" s="189"/>
      <c r="W24" s="149"/>
      <c r="X24" s="149"/>
      <c r="Y24" s="149"/>
    </row>
    <row r="25" spans="1:28" ht="18" customHeight="1" x14ac:dyDescent="0.4">
      <c r="A25" s="189"/>
      <c r="B25" s="139"/>
      <c r="C25" s="153"/>
      <c r="D25" s="186"/>
      <c r="E25" s="111" t="s">
        <v>12</v>
      </c>
      <c r="F25" s="112"/>
      <c r="G25" s="211"/>
      <c r="H25" s="212"/>
      <c r="I25" s="213"/>
      <c r="J25" s="192"/>
      <c r="K25" s="195"/>
      <c r="L25" s="78"/>
      <c r="M25" s="119"/>
      <c r="N25" s="107"/>
      <c r="O25" s="119"/>
      <c r="P25" s="107"/>
      <c r="Q25" s="206"/>
      <c r="R25" s="111" t="s">
        <v>16</v>
      </c>
      <c r="S25" s="112"/>
      <c r="T25" s="209"/>
      <c r="U25" s="119"/>
      <c r="V25" s="189"/>
      <c r="W25" s="149"/>
      <c r="X25" s="149"/>
      <c r="Y25" s="149"/>
    </row>
    <row r="26" spans="1:28" ht="18" customHeight="1" x14ac:dyDescent="0.4">
      <c r="A26" s="189"/>
      <c r="B26" s="139"/>
      <c r="C26" s="153"/>
      <c r="D26" s="186"/>
      <c r="E26" s="203"/>
      <c r="F26" s="204"/>
      <c r="G26" s="211"/>
      <c r="H26" s="212"/>
      <c r="I26" s="213"/>
      <c r="J26" s="192"/>
      <c r="K26" s="195"/>
      <c r="L26" s="78"/>
      <c r="M26" s="119"/>
      <c r="N26" s="107"/>
      <c r="O26" s="119"/>
      <c r="P26" s="107"/>
      <c r="Q26" s="206"/>
      <c r="R26" s="27">
        <f>ROUNDDOWN(P23,-3)</f>
        <v>0</v>
      </c>
      <c r="S26" s="18" t="s">
        <v>3</v>
      </c>
      <c r="T26" s="209"/>
      <c r="U26" s="119"/>
      <c r="V26" s="54" t="s">
        <v>10</v>
      </c>
      <c r="W26" s="149"/>
      <c r="X26" s="149"/>
      <c r="Y26" s="149"/>
    </row>
    <row r="27" spans="1:28" ht="18" customHeight="1" x14ac:dyDescent="0.4">
      <c r="A27" s="189"/>
      <c r="B27" s="139"/>
      <c r="C27" s="153"/>
      <c r="D27" s="186"/>
      <c r="E27" s="111" t="s">
        <v>14</v>
      </c>
      <c r="F27" s="112"/>
      <c r="G27" s="211"/>
      <c r="H27" s="212"/>
      <c r="I27" s="213"/>
      <c r="J27" s="192"/>
      <c r="K27" s="195"/>
      <c r="L27" s="78"/>
      <c r="M27" s="119"/>
      <c r="N27" s="107"/>
      <c r="O27" s="119"/>
      <c r="P27" s="107"/>
      <c r="Q27" s="206"/>
      <c r="R27" s="23"/>
      <c r="S27" s="24"/>
      <c r="T27" s="209"/>
      <c r="U27" s="119"/>
      <c r="V27" s="189"/>
      <c r="W27" s="149"/>
      <c r="X27" s="149"/>
      <c r="Y27" s="149"/>
    </row>
    <row r="28" spans="1:28" ht="18" customHeight="1" x14ac:dyDescent="0.4">
      <c r="A28" s="190"/>
      <c r="B28" s="140"/>
      <c r="C28" s="154"/>
      <c r="D28" s="187"/>
      <c r="E28" s="157"/>
      <c r="F28" s="158"/>
      <c r="G28" s="214"/>
      <c r="H28" s="215"/>
      <c r="I28" s="216"/>
      <c r="J28" s="193"/>
      <c r="K28" s="196"/>
      <c r="L28" s="79"/>
      <c r="M28" s="120"/>
      <c r="N28" s="108"/>
      <c r="O28" s="120"/>
      <c r="P28" s="108"/>
      <c r="Q28" s="207"/>
      <c r="R28" s="25"/>
      <c r="S28" s="26"/>
      <c r="T28" s="210"/>
      <c r="U28" s="120"/>
      <c r="V28" s="190"/>
      <c r="W28" s="150"/>
      <c r="X28" s="150"/>
      <c r="Y28" s="150"/>
    </row>
    <row r="29" spans="1:28" ht="18" customHeight="1" x14ac:dyDescent="0.4">
      <c r="A29" s="188"/>
      <c r="B29" s="138"/>
      <c r="C29" s="152"/>
      <c r="D29" s="185" t="s">
        <v>77</v>
      </c>
      <c r="E29" s="155" t="s">
        <v>11</v>
      </c>
      <c r="F29" s="156"/>
      <c r="G29" s="217"/>
      <c r="H29" s="218"/>
      <c r="I29" s="219"/>
      <c r="J29" s="191"/>
      <c r="K29" s="194" t="s">
        <v>3</v>
      </c>
      <c r="L29" s="77" t="e">
        <f t="shared" ref="L29" si="0">J29*MIN(1,$D$6/$D$5)</f>
        <v>#DIV/0!</v>
      </c>
      <c r="M29" s="118" t="s">
        <v>24</v>
      </c>
      <c r="N29" s="106"/>
      <c r="O29" s="118" t="s">
        <v>36</v>
      </c>
      <c r="P29" s="106"/>
      <c r="Q29" s="205" t="s">
        <v>3</v>
      </c>
      <c r="R29" s="19" t="s">
        <v>34</v>
      </c>
      <c r="S29" s="20"/>
      <c r="T29" s="208" t="e">
        <f>MIN(R30,R32)</f>
        <v>#DIV/0!</v>
      </c>
      <c r="U29" s="118" t="s">
        <v>3</v>
      </c>
      <c r="V29" s="53" t="s">
        <v>9</v>
      </c>
      <c r="W29" s="148"/>
      <c r="X29" s="148"/>
      <c r="Y29" s="148"/>
    </row>
    <row r="30" spans="1:28" ht="18" customHeight="1" x14ac:dyDescent="0.4">
      <c r="A30" s="189"/>
      <c r="B30" s="139"/>
      <c r="C30" s="153"/>
      <c r="D30" s="186"/>
      <c r="E30" s="203"/>
      <c r="F30" s="204"/>
      <c r="G30" s="211"/>
      <c r="H30" s="212"/>
      <c r="I30" s="213"/>
      <c r="J30" s="192"/>
      <c r="K30" s="195"/>
      <c r="L30" s="78"/>
      <c r="M30" s="119"/>
      <c r="N30" s="107"/>
      <c r="O30" s="119"/>
      <c r="P30" s="107"/>
      <c r="Q30" s="206"/>
      <c r="R30" s="16" t="e">
        <f>ROUNDDOWN(L29,-3)</f>
        <v>#DIV/0!</v>
      </c>
      <c r="S30" s="18" t="s">
        <v>3</v>
      </c>
      <c r="T30" s="209"/>
      <c r="U30" s="119"/>
      <c r="V30" s="189"/>
      <c r="W30" s="149"/>
      <c r="X30" s="149"/>
      <c r="Y30" s="149"/>
    </row>
    <row r="31" spans="1:28" ht="18" customHeight="1" x14ac:dyDescent="0.4">
      <c r="A31" s="189"/>
      <c r="B31" s="139"/>
      <c r="C31" s="153"/>
      <c r="D31" s="186"/>
      <c r="E31" s="111" t="s">
        <v>12</v>
      </c>
      <c r="F31" s="112"/>
      <c r="G31" s="211"/>
      <c r="H31" s="212"/>
      <c r="I31" s="213"/>
      <c r="J31" s="192"/>
      <c r="K31" s="195"/>
      <c r="L31" s="78"/>
      <c r="M31" s="119"/>
      <c r="N31" s="107"/>
      <c r="O31" s="119"/>
      <c r="P31" s="107"/>
      <c r="Q31" s="206"/>
      <c r="R31" s="111" t="s">
        <v>16</v>
      </c>
      <c r="S31" s="112"/>
      <c r="T31" s="209"/>
      <c r="U31" s="119"/>
      <c r="V31" s="189"/>
      <c r="W31" s="149"/>
      <c r="X31" s="149"/>
      <c r="Y31" s="149"/>
    </row>
    <row r="32" spans="1:28" ht="18" customHeight="1" x14ac:dyDescent="0.4">
      <c r="A32" s="189"/>
      <c r="B32" s="139"/>
      <c r="C32" s="153"/>
      <c r="D32" s="186"/>
      <c r="E32" s="203"/>
      <c r="F32" s="204"/>
      <c r="G32" s="211"/>
      <c r="H32" s="212"/>
      <c r="I32" s="213"/>
      <c r="J32" s="192"/>
      <c r="K32" s="195"/>
      <c r="L32" s="78"/>
      <c r="M32" s="119"/>
      <c r="N32" s="107"/>
      <c r="O32" s="119"/>
      <c r="P32" s="107"/>
      <c r="Q32" s="206"/>
      <c r="R32" s="27">
        <f>ROUNDDOWN(P29,-3)</f>
        <v>0</v>
      </c>
      <c r="S32" s="18" t="s">
        <v>3</v>
      </c>
      <c r="T32" s="209"/>
      <c r="U32" s="119"/>
      <c r="V32" s="54" t="s">
        <v>10</v>
      </c>
      <c r="W32" s="149"/>
      <c r="X32" s="149"/>
      <c r="Y32" s="149"/>
    </row>
    <row r="33" spans="1:25" ht="18" customHeight="1" x14ac:dyDescent="0.4">
      <c r="A33" s="189"/>
      <c r="B33" s="139"/>
      <c r="C33" s="153"/>
      <c r="D33" s="186"/>
      <c r="E33" s="111" t="s">
        <v>14</v>
      </c>
      <c r="F33" s="112"/>
      <c r="G33" s="211"/>
      <c r="H33" s="212"/>
      <c r="I33" s="213"/>
      <c r="J33" s="192"/>
      <c r="K33" s="195"/>
      <c r="L33" s="78"/>
      <c r="M33" s="119"/>
      <c r="N33" s="107"/>
      <c r="O33" s="119"/>
      <c r="P33" s="107"/>
      <c r="Q33" s="206"/>
      <c r="R33" s="23"/>
      <c r="S33" s="24"/>
      <c r="T33" s="209"/>
      <c r="U33" s="119"/>
      <c r="V33" s="189"/>
      <c r="W33" s="149"/>
      <c r="X33" s="149"/>
      <c r="Y33" s="149"/>
    </row>
    <row r="34" spans="1:25" ht="18" customHeight="1" x14ac:dyDescent="0.4">
      <c r="A34" s="190"/>
      <c r="B34" s="140"/>
      <c r="C34" s="154"/>
      <c r="D34" s="187"/>
      <c r="E34" s="157"/>
      <c r="F34" s="158"/>
      <c r="G34" s="214"/>
      <c r="H34" s="215"/>
      <c r="I34" s="216"/>
      <c r="J34" s="193"/>
      <c r="K34" s="196"/>
      <c r="L34" s="79"/>
      <c r="M34" s="120"/>
      <c r="N34" s="108"/>
      <c r="O34" s="120"/>
      <c r="P34" s="108"/>
      <c r="Q34" s="207"/>
      <c r="R34" s="25"/>
      <c r="S34" s="26"/>
      <c r="T34" s="210"/>
      <c r="U34" s="120"/>
      <c r="V34" s="190"/>
      <c r="W34" s="150"/>
      <c r="X34" s="150"/>
      <c r="Y34" s="150"/>
    </row>
    <row r="35" spans="1:25" ht="18" customHeight="1" x14ac:dyDescent="0.4">
      <c r="A35" s="188"/>
      <c r="B35" s="138"/>
      <c r="C35" s="152"/>
      <c r="D35" s="185" t="s">
        <v>77</v>
      </c>
      <c r="E35" s="155" t="s">
        <v>11</v>
      </c>
      <c r="F35" s="156"/>
      <c r="G35" s="217"/>
      <c r="H35" s="218"/>
      <c r="I35" s="219"/>
      <c r="J35" s="191"/>
      <c r="K35" s="194" t="s">
        <v>3</v>
      </c>
      <c r="L35" s="77" t="e">
        <f t="shared" ref="L35:L41" si="1">J35*MIN(1,$D$6/$D$5)</f>
        <v>#DIV/0!</v>
      </c>
      <c r="M35" s="118" t="s">
        <v>24</v>
      </c>
      <c r="N35" s="106"/>
      <c r="O35" s="118" t="s">
        <v>36</v>
      </c>
      <c r="P35" s="106"/>
      <c r="Q35" s="205" t="s">
        <v>3</v>
      </c>
      <c r="R35" s="19" t="s">
        <v>32</v>
      </c>
      <c r="S35" s="20"/>
      <c r="T35" s="208" t="e">
        <f>MIN(R36,R38)</f>
        <v>#DIV/0!</v>
      </c>
      <c r="U35" s="118" t="s">
        <v>3</v>
      </c>
      <c r="V35" s="53" t="s">
        <v>9</v>
      </c>
      <c r="W35" s="148"/>
      <c r="X35" s="148"/>
      <c r="Y35" s="148"/>
    </row>
    <row r="36" spans="1:25" ht="18" customHeight="1" x14ac:dyDescent="0.4">
      <c r="A36" s="189"/>
      <c r="B36" s="139"/>
      <c r="C36" s="153"/>
      <c r="D36" s="186"/>
      <c r="E36" s="203"/>
      <c r="F36" s="204"/>
      <c r="G36" s="211"/>
      <c r="H36" s="212"/>
      <c r="I36" s="213"/>
      <c r="J36" s="192"/>
      <c r="K36" s="195"/>
      <c r="L36" s="78"/>
      <c r="M36" s="119"/>
      <c r="N36" s="107"/>
      <c r="O36" s="119"/>
      <c r="P36" s="107"/>
      <c r="Q36" s="206"/>
      <c r="R36" s="16" t="e">
        <f>ROUNDDOWN(L35,-3)</f>
        <v>#DIV/0!</v>
      </c>
      <c r="S36" s="18" t="s">
        <v>3</v>
      </c>
      <c r="T36" s="209"/>
      <c r="U36" s="119"/>
      <c r="V36" s="189"/>
      <c r="W36" s="149"/>
      <c r="X36" s="149"/>
      <c r="Y36" s="149"/>
    </row>
    <row r="37" spans="1:25" ht="18" customHeight="1" x14ac:dyDescent="0.4">
      <c r="A37" s="189"/>
      <c r="B37" s="139"/>
      <c r="C37" s="153"/>
      <c r="D37" s="186"/>
      <c r="E37" s="111" t="s">
        <v>12</v>
      </c>
      <c r="F37" s="112"/>
      <c r="G37" s="211"/>
      <c r="H37" s="212"/>
      <c r="I37" s="213"/>
      <c r="J37" s="192"/>
      <c r="K37" s="195"/>
      <c r="L37" s="78"/>
      <c r="M37" s="119"/>
      <c r="N37" s="107"/>
      <c r="O37" s="119"/>
      <c r="P37" s="107"/>
      <c r="Q37" s="206"/>
      <c r="R37" s="111" t="s">
        <v>16</v>
      </c>
      <c r="S37" s="112"/>
      <c r="T37" s="209"/>
      <c r="U37" s="119"/>
      <c r="V37" s="189"/>
      <c r="W37" s="149"/>
      <c r="X37" s="149"/>
      <c r="Y37" s="149"/>
    </row>
    <row r="38" spans="1:25" ht="18" customHeight="1" x14ac:dyDescent="0.4">
      <c r="A38" s="189"/>
      <c r="B38" s="139"/>
      <c r="C38" s="153"/>
      <c r="D38" s="186"/>
      <c r="E38" s="203"/>
      <c r="F38" s="204"/>
      <c r="G38" s="211"/>
      <c r="H38" s="212"/>
      <c r="I38" s="213"/>
      <c r="J38" s="192"/>
      <c r="K38" s="195"/>
      <c r="L38" s="78"/>
      <c r="M38" s="119"/>
      <c r="N38" s="107"/>
      <c r="O38" s="119"/>
      <c r="P38" s="107"/>
      <c r="Q38" s="206"/>
      <c r="R38" s="27">
        <f>ROUNDDOWN(P35,-3)</f>
        <v>0</v>
      </c>
      <c r="S38" s="18" t="s">
        <v>3</v>
      </c>
      <c r="T38" s="209"/>
      <c r="U38" s="119"/>
      <c r="V38" s="54" t="s">
        <v>10</v>
      </c>
      <c r="W38" s="149"/>
      <c r="X38" s="149"/>
      <c r="Y38" s="149"/>
    </row>
    <row r="39" spans="1:25" ht="18" customHeight="1" x14ac:dyDescent="0.4">
      <c r="A39" s="189"/>
      <c r="B39" s="139"/>
      <c r="C39" s="153"/>
      <c r="D39" s="186"/>
      <c r="E39" s="111" t="s">
        <v>14</v>
      </c>
      <c r="F39" s="112"/>
      <c r="G39" s="211"/>
      <c r="H39" s="212"/>
      <c r="I39" s="213"/>
      <c r="J39" s="192"/>
      <c r="K39" s="195"/>
      <c r="L39" s="78"/>
      <c r="M39" s="119"/>
      <c r="N39" s="107"/>
      <c r="O39" s="119"/>
      <c r="P39" s="107"/>
      <c r="Q39" s="206"/>
      <c r="R39" s="23"/>
      <c r="S39" s="24"/>
      <c r="T39" s="209"/>
      <c r="U39" s="119"/>
      <c r="V39" s="189"/>
      <c r="W39" s="149"/>
      <c r="X39" s="149"/>
      <c r="Y39" s="149"/>
    </row>
    <row r="40" spans="1:25" ht="18" customHeight="1" x14ac:dyDescent="0.4">
      <c r="A40" s="190"/>
      <c r="B40" s="140"/>
      <c r="C40" s="154"/>
      <c r="D40" s="187"/>
      <c r="E40" s="157"/>
      <c r="F40" s="158"/>
      <c r="G40" s="214"/>
      <c r="H40" s="215"/>
      <c r="I40" s="216"/>
      <c r="J40" s="193"/>
      <c r="K40" s="196"/>
      <c r="L40" s="79"/>
      <c r="M40" s="120"/>
      <c r="N40" s="108"/>
      <c r="O40" s="120"/>
      <c r="P40" s="108"/>
      <c r="Q40" s="207"/>
      <c r="R40" s="25"/>
      <c r="S40" s="26"/>
      <c r="T40" s="210"/>
      <c r="U40" s="120"/>
      <c r="V40" s="190"/>
      <c r="W40" s="150"/>
      <c r="X40" s="150"/>
      <c r="Y40" s="150"/>
    </row>
    <row r="41" spans="1:25" ht="18" customHeight="1" x14ac:dyDescent="0.4">
      <c r="A41" s="188"/>
      <c r="B41" s="138"/>
      <c r="C41" s="152"/>
      <c r="D41" s="185" t="s">
        <v>77</v>
      </c>
      <c r="E41" s="155" t="s">
        <v>11</v>
      </c>
      <c r="F41" s="156"/>
      <c r="G41" s="217"/>
      <c r="H41" s="218"/>
      <c r="I41" s="219"/>
      <c r="J41" s="191"/>
      <c r="K41" s="194" t="s">
        <v>3</v>
      </c>
      <c r="L41" s="77" t="e">
        <f t="shared" si="1"/>
        <v>#DIV/0!</v>
      </c>
      <c r="M41" s="118" t="s">
        <v>24</v>
      </c>
      <c r="N41" s="106"/>
      <c r="O41" s="118" t="s">
        <v>36</v>
      </c>
      <c r="P41" s="106"/>
      <c r="Q41" s="205" t="s">
        <v>3</v>
      </c>
      <c r="R41" s="19" t="s">
        <v>32</v>
      </c>
      <c r="S41" s="20"/>
      <c r="T41" s="208" t="e">
        <f>MIN(R42,R44)</f>
        <v>#DIV/0!</v>
      </c>
      <c r="U41" s="118" t="s">
        <v>3</v>
      </c>
      <c r="V41" s="53" t="s">
        <v>9</v>
      </c>
      <c r="W41" s="148"/>
      <c r="X41" s="148"/>
      <c r="Y41" s="148"/>
    </row>
    <row r="42" spans="1:25" ht="18" customHeight="1" x14ac:dyDescent="0.4">
      <c r="A42" s="189"/>
      <c r="B42" s="139"/>
      <c r="C42" s="153"/>
      <c r="D42" s="186"/>
      <c r="E42" s="203"/>
      <c r="F42" s="204"/>
      <c r="G42" s="211"/>
      <c r="H42" s="212"/>
      <c r="I42" s="213"/>
      <c r="J42" s="192"/>
      <c r="K42" s="195"/>
      <c r="L42" s="78"/>
      <c r="M42" s="119"/>
      <c r="N42" s="107"/>
      <c r="O42" s="119"/>
      <c r="P42" s="107"/>
      <c r="Q42" s="206"/>
      <c r="R42" s="16" t="e">
        <f>ROUNDDOWN(L41,-3)</f>
        <v>#DIV/0!</v>
      </c>
      <c r="S42" s="18" t="s">
        <v>3</v>
      </c>
      <c r="T42" s="209"/>
      <c r="U42" s="119"/>
      <c r="V42" s="189"/>
      <c r="W42" s="149"/>
      <c r="X42" s="149"/>
      <c r="Y42" s="149"/>
    </row>
    <row r="43" spans="1:25" ht="18" customHeight="1" x14ac:dyDescent="0.4">
      <c r="A43" s="189"/>
      <c r="B43" s="139"/>
      <c r="C43" s="153"/>
      <c r="D43" s="186"/>
      <c r="E43" s="111" t="s">
        <v>12</v>
      </c>
      <c r="F43" s="112"/>
      <c r="G43" s="211"/>
      <c r="H43" s="212"/>
      <c r="I43" s="213"/>
      <c r="J43" s="192"/>
      <c r="K43" s="195"/>
      <c r="L43" s="78"/>
      <c r="M43" s="119"/>
      <c r="N43" s="107"/>
      <c r="O43" s="119"/>
      <c r="P43" s="107"/>
      <c r="Q43" s="206"/>
      <c r="R43" s="111" t="s">
        <v>16</v>
      </c>
      <c r="S43" s="112"/>
      <c r="T43" s="209"/>
      <c r="U43" s="119"/>
      <c r="V43" s="189"/>
      <c r="W43" s="149"/>
      <c r="X43" s="149"/>
      <c r="Y43" s="149"/>
    </row>
    <row r="44" spans="1:25" ht="18" customHeight="1" x14ac:dyDescent="0.4">
      <c r="A44" s="189"/>
      <c r="B44" s="139"/>
      <c r="C44" s="153"/>
      <c r="D44" s="186"/>
      <c r="E44" s="203"/>
      <c r="F44" s="204"/>
      <c r="G44" s="211"/>
      <c r="H44" s="212"/>
      <c r="I44" s="213"/>
      <c r="J44" s="192"/>
      <c r="K44" s="195"/>
      <c r="L44" s="78"/>
      <c r="M44" s="119"/>
      <c r="N44" s="107"/>
      <c r="O44" s="119"/>
      <c r="P44" s="107"/>
      <c r="Q44" s="206"/>
      <c r="R44" s="27">
        <f>ROUNDDOWN(P41,-3)</f>
        <v>0</v>
      </c>
      <c r="S44" s="18" t="s">
        <v>3</v>
      </c>
      <c r="T44" s="209"/>
      <c r="U44" s="119"/>
      <c r="V44" s="54" t="s">
        <v>10</v>
      </c>
      <c r="W44" s="149"/>
      <c r="X44" s="149"/>
      <c r="Y44" s="149"/>
    </row>
    <row r="45" spans="1:25" ht="18" customHeight="1" x14ac:dyDescent="0.4">
      <c r="A45" s="189"/>
      <c r="B45" s="139"/>
      <c r="C45" s="153"/>
      <c r="D45" s="186"/>
      <c r="E45" s="111" t="s">
        <v>14</v>
      </c>
      <c r="F45" s="112"/>
      <c r="G45" s="211"/>
      <c r="H45" s="212"/>
      <c r="I45" s="213"/>
      <c r="J45" s="192"/>
      <c r="K45" s="195"/>
      <c r="L45" s="78"/>
      <c r="M45" s="119"/>
      <c r="N45" s="107"/>
      <c r="O45" s="119"/>
      <c r="P45" s="107"/>
      <c r="Q45" s="206"/>
      <c r="R45" s="23"/>
      <c r="S45" s="24"/>
      <c r="T45" s="209"/>
      <c r="U45" s="119"/>
      <c r="V45" s="189"/>
      <c r="W45" s="149"/>
      <c r="X45" s="149"/>
      <c r="Y45" s="149"/>
    </row>
    <row r="46" spans="1:25" ht="18" customHeight="1" x14ac:dyDescent="0.4">
      <c r="A46" s="190"/>
      <c r="B46" s="140"/>
      <c r="C46" s="154"/>
      <c r="D46" s="187"/>
      <c r="E46" s="157"/>
      <c r="F46" s="158"/>
      <c r="G46" s="214"/>
      <c r="H46" s="215"/>
      <c r="I46" s="216"/>
      <c r="J46" s="193"/>
      <c r="K46" s="196"/>
      <c r="L46" s="79"/>
      <c r="M46" s="120"/>
      <c r="N46" s="108"/>
      <c r="O46" s="120"/>
      <c r="P46" s="108"/>
      <c r="Q46" s="207"/>
      <c r="R46" s="25"/>
      <c r="S46" s="26"/>
      <c r="T46" s="210"/>
      <c r="U46" s="120"/>
      <c r="V46" s="190"/>
      <c r="W46" s="150"/>
      <c r="X46" s="150"/>
      <c r="Y46" s="150"/>
    </row>
    <row r="47" spans="1:25" ht="18" customHeight="1" x14ac:dyDescent="0.4">
      <c r="A47" s="188"/>
      <c r="B47" s="138"/>
      <c r="C47" s="152"/>
      <c r="D47" s="185" t="s">
        <v>77</v>
      </c>
      <c r="E47" s="155" t="s">
        <v>11</v>
      </c>
      <c r="F47" s="156"/>
      <c r="G47" s="217"/>
      <c r="H47" s="218"/>
      <c r="I47" s="219"/>
      <c r="J47" s="191"/>
      <c r="K47" s="194" t="s">
        <v>3</v>
      </c>
      <c r="L47" s="77" t="e">
        <f>J47*MIN(1,$D$6/$D$5)</f>
        <v>#DIV/0!</v>
      </c>
      <c r="M47" s="118" t="s">
        <v>24</v>
      </c>
      <c r="N47" s="106"/>
      <c r="O47" s="118" t="s">
        <v>36</v>
      </c>
      <c r="P47" s="106"/>
      <c r="Q47" s="205" t="s">
        <v>3</v>
      </c>
      <c r="R47" s="19" t="s">
        <v>32</v>
      </c>
      <c r="S47" s="20"/>
      <c r="T47" s="208" t="e">
        <f>MIN(R48,R50)</f>
        <v>#DIV/0!</v>
      </c>
      <c r="U47" s="118" t="s">
        <v>3</v>
      </c>
      <c r="V47" s="53" t="s">
        <v>9</v>
      </c>
      <c r="W47" s="148"/>
      <c r="X47" s="148"/>
      <c r="Y47" s="148"/>
    </row>
    <row r="48" spans="1:25" ht="18" customHeight="1" x14ac:dyDescent="0.4">
      <c r="A48" s="189"/>
      <c r="B48" s="139"/>
      <c r="C48" s="153"/>
      <c r="D48" s="186"/>
      <c r="E48" s="203"/>
      <c r="F48" s="204"/>
      <c r="G48" s="211"/>
      <c r="H48" s="212"/>
      <c r="I48" s="213"/>
      <c r="J48" s="192"/>
      <c r="K48" s="195"/>
      <c r="L48" s="78"/>
      <c r="M48" s="119"/>
      <c r="N48" s="107"/>
      <c r="O48" s="119"/>
      <c r="P48" s="107"/>
      <c r="Q48" s="206"/>
      <c r="R48" s="16" t="e">
        <f>ROUNDDOWN(L47,-3)</f>
        <v>#DIV/0!</v>
      </c>
      <c r="S48" s="18" t="s">
        <v>3</v>
      </c>
      <c r="T48" s="209"/>
      <c r="U48" s="119"/>
      <c r="V48" s="189"/>
      <c r="W48" s="149"/>
      <c r="X48" s="149"/>
      <c r="Y48" s="149"/>
    </row>
    <row r="49" spans="1:25" ht="18" customHeight="1" x14ac:dyDescent="0.4">
      <c r="A49" s="189"/>
      <c r="B49" s="139"/>
      <c r="C49" s="153"/>
      <c r="D49" s="186"/>
      <c r="E49" s="111" t="s">
        <v>12</v>
      </c>
      <c r="F49" s="112"/>
      <c r="G49" s="211"/>
      <c r="H49" s="212"/>
      <c r="I49" s="213"/>
      <c r="J49" s="192"/>
      <c r="K49" s="195"/>
      <c r="L49" s="78"/>
      <c r="M49" s="119"/>
      <c r="N49" s="107"/>
      <c r="O49" s="119"/>
      <c r="P49" s="107"/>
      <c r="Q49" s="206"/>
      <c r="R49" s="111" t="s">
        <v>16</v>
      </c>
      <c r="S49" s="112"/>
      <c r="T49" s="209"/>
      <c r="U49" s="119"/>
      <c r="V49" s="189"/>
      <c r="W49" s="149"/>
      <c r="X49" s="149"/>
      <c r="Y49" s="149"/>
    </row>
    <row r="50" spans="1:25" ht="18" customHeight="1" x14ac:dyDescent="0.4">
      <c r="A50" s="189"/>
      <c r="B50" s="139"/>
      <c r="C50" s="153"/>
      <c r="D50" s="186"/>
      <c r="E50" s="203"/>
      <c r="F50" s="204"/>
      <c r="G50" s="211"/>
      <c r="H50" s="212"/>
      <c r="I50" s="213"/>
      <c r="J50" s="192"/>
      <c r="K50" s="195"/>
      <c r="L50" s="78"/>
      <c r="M50" s="119"/>
      <c r="N50" s="107"/>
      <c r="O50" s="119"/>
      <c r="P50" s="107"/>
      <c r="Q50" s="206"/>
      <c r="R50" s="27">
        <f>ROUNDDOWN(P47,-3)</f>
        <v>0</v>
      </c>
      <c r="S50" s="18" t="s">
        <v>3</v>
      </c>
      <c r="T50" s="209"/>
      <c r="U50" s="119"/>
      <c r="V50" s="54" t="s">
        <v>10</v>
      </c>
      <c r="W50" s="149"/>
      <c r="X50" s="149"/>
      <c r="Y50" s="149"/>
    </row>
    <row r="51" spans="1:25" ht="18" customHeight="1" x14ac:dyDescent="0.4">
      <c r="A51" s="189"/>
      <c r="B51" s="139"/>
      <c r="C51" s="153"/>
      <c r="D51" s="186"/>
      <c r="E51" s="111" t="s">
        <v>14</v>
      </c>
      <c r="F51" s="112"/>
      <c r="G51" s="211"/>
      <c r="H51" s="212"/>
      <c r="I51" s="213"/>
      <c r="J51" s="192"/>
      <c r="K51" s="195"/>
      <c r="L51" s="78"/>
      <c r="M51" s="119"/>
      <c r="N51" s="107"/>
      <c r="O51" s="119"/>
      <c r="P51" s="107"/>
      <c r="Q51" s="206"/>
      <c r="R51" s="23"/>
      <c r="S51" s="24"/>
      <c r="T51" s="209"/>
      <c r="U51" s="119"/>
      <c r="V51" s="189"/>
      <c r="W51" s="149"/>
      <c r="X51" s="149"/>
      <c r="Y51" s="149"/>
    </row>
    <row r="52" spans="1:25" ht="18" customHeight="1" x14ac:dyDescent="0.4">
      <c r="A52" s="190"/>
      <c r="B52" s="140"/>
      <c r="C52" s="154"/>
      <c r="D52" s="187"/>
      <c r="E52" s="157"/>
      <c r="F52" s="158"/>
      <c r="G52" s="214"/>
      <c r="H52" s="215"/>
      <c r="I52" s="216"/>
      <c r="J52" s="193"/>
      <c r="K52" s="196"/>
      <c r="L52" s="79"/>
      <c r="M52" s="120"/>
      <c r="N52" s="108"/>
      <c r="O52" s="120"/>
      <c r="P52" s="108"/>
      <c r="Q52" s="207"/>
      <c r="R52" s="25"/>
      <c r="S52" s="26"/>
      <c r="T52" s="210"/>
      <c r="U52" s="120"/>
      <c r="V52" s="190"/>
      <c r="W52" s="150"/>
      <c r="X52" s="150"/>
      <c r="Y52" s="150"/>
    </row>
    <row r="53" spans="1:25" ht="18" customHeight="1" x14ac:dyDescent="0.4">
      <c r="A53" s="188"/>
      <c r="B53" s="138"/>
      <c r="C53" s="152"/>
      <c r="D53" s="185" t="s">
        <v>77</v>
      </c>
      <c r="E53" s="155" t="s">
        <v>11</v>
      </c>
      <c r="F53" s="156"/>
      <c r="G53" s="217"/>
      <c r="H53" s="218"/>
      <c r="I53" s="219"/>
      <c r="J53" s="191"/>
      <c r="K53" s="194" t="s">
        <v>3</v>
      </c>
      <c r="L53" s="77" t="e">
        <f>J53*MIN(1,$D$6/$D$5)</f>
        <v>#DIV/0!</v>
      </c>
      <c r="M53" s="118" t="s">
        <v>24</v>
      </c>
      <c r="N53" s="106"/>
      <c r="O53" s="118" t="s">
        <v>36</v>
      </c>
      <c r="P53" s="106"/>
      <c r="Q53" s="205" t="s">
        <v>3</v>
      </c>
      <c r="R53" s="19" t="s">
        <v>32</v>
      </c>
      <c r="S53" s="20"/>
      <c r="T53" s="208" t="e">
        <f>MIN(R54,R56)</f>
        <v>#DIV/0!</v>
      </c>
      <c r="U53" s="118" t="s">
        <v>3</v>
      </c>
      <c r="V53" s="53" t="s">
        <v>9</v>
      </c>
      <c r="W53" s="148"/>
      <c r="X53" s="148"/>
      <c r="Y53" s="148"/>
    </row>
    <row r="54" spans="1:25" ht="18" customHeight="1" x14ac:dyDescent="0.4">
      <c r="A54" s="189"/>
      <c r="B54" s="139"/>
      <c r="C54" s="153"/>
      <c r="D54" s="186"/>
      <c r="E54" s="203"/>
      <c r="F54" s="204"/>
      <c r="G54" s="211"/>
      <c r="H54" s="212"/>
      <c r="I54" s="213"/>
      <c r="J54" s="192"/>
      <c r="K54" s="195"/>
      <c r="L54" s="78"/>
      <c r="M54" s="119"/>
      <c r="N54" s="107"/>
      <c r="O54" s="119"/>
      <c r="P54" s="107"/>
      <c r="Q54" s="206"/>
      <c r="R54" s="16" t="e">
        <f>ROUNDDOWN(L53,-3)</f>
        <v>#DIV/0!</v>
      </c>
      <c r="S54" s="18" t="s">
        <v>3</v>
      </c>
      <c r="T54" s="209"/>
      <c r="U54" s="119"/>
      <c r="V54" s="189"/>
      <c r="W54" s="149"/>
      <c r="X54" s="149"/>
      <c r="Y54" s="149"/>
    </row>
    <row r="55" spans="1:25" ht="18" customHeight="1" x14ac:dyDescent="0.4">
      <c r="A55" s="189"/>
      <c r="B55" s="139"/>
      <c r="C55" s="153"/>
      <c r="D55" s="186"/>
      <c r="E55" s="111" t="s">
        <v>12</v>
      </c>
      <c r="F55" s="112"/>
      <c r="G55" s="211"/>
      <c r="H55" s="212"/>
      <c r="I55" s="213"/>
      <c r="J55" s="192"/>
      <c r="K55" s="195"/>
      <c r="L55" s="78"/>
      <c r="M55" s="119"/>
      <c r="N55" s="107"/>
      <c r="O55" s="119"/>
      <c r="P55" s="107"/>
      <c r="Q55" s="206"/>
      <c r="R55" s="111" t="s">
        <v>16</v>
      </c>
      <c r="S55" s="112"/>
      <c r="T55" s="209"/>
      <c r="U55" s="119"/>
      <c r="V55" s="189"/>
      <c r="W55" s="149"/>
      <c r="X55" s="149"/>
      <c r="Y55" s="149"/>
    </row>
    <row r="56" spans="1:25" ht="18" customHeight="1" x14ac:dyDescent="0.4">
      <c r="A56" s="189"/>
      <c r="B56" s="139"/>
      <c r="C56" s="153"/>
      <c r="D56" s="186"/>
      <c r="E56" s="203"/>
      <c r="F56" s="204"/>
      <c r="G56" s="211"/>
      <c r="H56" s="212"/>
      <c r="I56" s="213"/>
      <c r="J56" s="192"/>
      <c r="K56" s="195"/>
      <c r="L56" s="78"/>
      <c r="M56" s="119"/>
      <c r="N56" s="107"/>
      <c r="O56" s="119"/>
      <c r="P56" s="107"/>
      <c r="Q56" s="206"/>
      <c r="R56" s="27">
        <f>ROUNDDOWN(P53,-3)</f>
        <v>0</v>
      </c>
      <c r="S56" s="18" t="s">
        <v>3</v>
      </c>
      <c r="T56" s="209"/>
      <c r="U56" s="119"/>
      <c r="V56" s="54" t="s">
        <v>10</v>
      </c>
      <c r="W56" s="149"/>
      <c r="X56" s="149"/>
      <c r="Y56" s="149"/>
    </row>
    <row r="57" spans="1:25" ht="18" customHeight="1" x14ac:dyDescent="0.4">
      <c r="A57" s="189"/>
      <c r="B57" s="139"/>
      <c r="C57" s="153"/>
      <c r="D57" s="186"/>
      <c r="E57" s="111" t="s">
        <v>14</v>
      </c>
      <c r="F57" s="112"/>
      <c r="G57" s="211"/>
      <c r="H57" s="212"/>
      <c r="I57" s="213"/>
      <c r="J57" s="192"/>
      <c r="K57" s="195"/>
      <c r="L57" s="78"/>
      <c r="M57" s="119"/>
      <c r="N57" s="107"/>
      <c r="O57" s="119"/>
      <c r="P57" s="107"/>
      <c r="Q57" s="206"/>
      <c r="R57" s="23"/>
      <c r="S57" s="24"/>
      <c r="T57" s="209"/>
      <c r="U57" s="119"/>
      <c r="V57" s="189"/>
      <c r="W57" s="149"/>
      <c r="X57" s="149"/>
      <c r="Y57" s="149"/>
    </row>
    <row r="58" spans="1:25" ht="18" customHeight="1" x14ac:dyDescent="0.4">
      <c r="A58" s="190"/>
      <c r="B58" s="140"/>
      <c r="C58" s="154"/>
      <c r="D58" s="187"/>
      <c r="E58" s="157"/>
      <c r="F58" s="158"/>
      <c r="G58" s="214"/>
      <c r="H58" s="215"/>
      <c r="I58" s="216"/>
      <c r="J58" s="193"/>
      <c r="K58" s="196"/>
      <c r="L58" s="79"/>
      <c r="M58" s="120"/>
      <c r="N58" s="108"/>
      <c r="O58" s="120"/>
      <c r="P58" s="108"/>
      <c r="Q58" s="207"/>
      <c r="R58" s="25"/>
      <c r="S58" s="26"/>
      <c r="T58" s="210"/>
      <c r="U58" s="120"/>
      <c r="V58" s="190"/>
      <c r="W58" s="150"/>
      <c r="X58" s="150"/>
      <c r="Y58" s="150"/>
    </row>
    <row r="59" spans="1:25" ht="18" customHeight="1" x14ac:dyDescent="0.4">
      <c r="A59" s="188"/>
      <c r="B59" s="138"/>
      <c r="C59" s="152"/>
      <c r="D59" s="185" t="s">
        <v>77</v>
      </c>
      <c r="E59" s="155" t="s">
        <v>11</v>
      </c>
      <c r="F59" s="156"/>
      <c r="G59" s="217"/>
      <c r="H59" s="218"/>
      <c r="I59" s="219"/>
      <c r="J59" s="191"/>
      <c r="K59" s="194" t="s">
        <v>3</v>
      </c>
      <c r="L59" s="77" t="e">
        <f>J59*MIN(1,$D$6/$D$5)</f>
        <v>#DIV/0!</v>
      </c>
      <c r="M59" s="118" t="s">
        <v>24</v>
      </c>
      <c r="N59" s="106"/>
      <c r="O59" s="118" t="s">
        <v>36</v>
      </c>
      <c r="P59" s="106"/>
      <c r="Q59" s="205" t="s">
        <v>3</v>
      </c>
      <c r="R59" s="19" t="s">
        <v>32</v>
      </c>
      <c r="S59" s="20"/>
      <c r="T59" s="208" t="e">
        <f>MIN(R60,R62)</f>
        <v>#DIV/0!</v>
      </c>
      <c r="U59" s="118" t="s">
        <v>3</v>
      </c>
      <c r="V59" s="53" t="s">
        <v>9</v>
      </c>
      <c r="W59" s="148"/>
      <c r="X59" s="148"/>
      <c r="Y59" s="148"/>
    </row>
    <row r="60" spans="1:25" ht="18" customHeight="1" x14ac:dyDescent="0.4">
      <c r="A60" s="189"/>
      <c r="B60" s="139"/>
      <c r="C60" s="153"/>
      <c r="D60" s="186"/>
      <c r="E60" s="203"/>
      <c r="F60" s="204"/>
      <c r="G60" s="211"/>
      <c r="H60" s="212"/>
      <c r="I60" s="213"/>
      <c r="J60" s="192"/>
      <c r="K60" s="195"/>
      <c r="L60" s="78"/>
      <c r="M60" s="119"/>
      <c r="N60" s="107"/>
      <c r="O60" s="119"/>
      <c r="P60" s="107"/>
      <c r="Q60" s="206"/>
      <c r="R60" s="16" t="e">
        <f>ROUNDDOWN(L59,-3)</f>
        <v>#DIV/0!</v>
      </c>
      <c r="S60" s="18" t="s">
        <v>3</v>
      </c>
      <c r="T60" s="209"/>
      <c r="U60" s="119"/>
      <c r="V60" s="189"/>
      <c r="W60" s="149"/>
      <c r="X60" s="149"/>
      <c r="Y60" s="149"/>
    </row>
    <row r="61" spans="1:25" ht="18" customHeight="1" x14ac:dyDescent="0.4">
      <c r="A61" s="189"/>
      <c r="B61" s="139"/>
      <c r="C61" s="153"/>
      <c r="D61" s="186"/>
      <c r="E61" s="111" t="s">
        <v>12</v>
      </c>
      <c r="F61" s="112"/>
      <c r="G61" s="211"/>
      <c r="H61" s="212"/>
      <c r="I61" s="213"/>
      <c r="J61" s="192"/>
      <c r="K61" s="195"/>
      <c r="L61" s="78"/>
      <c r="M61" s="119"/>
      <c r="N61" s="107"/>
      <c r="O61" s="119"/>
      <c r="P61" s="107"/>
      <c r="Q61" s="206"/>
      <c r="R61" s="111" t="s">
        <v>16</v>
      </c>
      <c r="S61" s="112"/>
      <c r="T61" s="209"/>
      <c r="U61" s="119"/>
      <c r="V61" s="189"/>
      <c r="W61" s="149"/>
      <c r="X61" s="149"/>
      <c r="Y61" s="149"/>
    </row>
    <row r="62" spans="1:25" ht="18" customHeight="1" x14ac:dyDescent="0.4">
      <c r="A62" s="189"/>
      <c r="B62" s="139"/>
      <c r="C62" s="153"/>
      <c r="D62" s="186"/>
      <c r="E62" s="203"/>
      <c r="F62" s="204"/>
      <c r="G62" s="211"/>
      <c r="H62" s="212"/>
      <c r="I62" s="213"/>
      <c r="J62" s="192"/>
      <c r="K62" s="195"/>
      <c r="L62" s="78"/>
      <c r="M62" s="119"/>
      <c r="N62" s="107"/>
      <c r="O62" s="119"/>
      <c r="P62" s="107"/>
      <c r="Q62" s="206"/>
      <c r="R62" s="27">
        <f>ROUNDDOWN(P59,-3)</f>
        <v>0</v>
      </c>
      <c r="S62" s="18" t="s">
        <v>3</v>
      </c>
      <c r="T62" s="209"/>
      <c r="U62" s="119"/>
      <c r="V62" s="54" t="s">
        <v>10</v>
      </c>
      <c r="W62" s="149"/>
      <c r="X62" s="149"/>
      <c r="Y62" s="149"/>
    </row>
    <row r="63" spans="1:25" ht="18" customHeight="1" x14ac:dyDescent="0.4">
      <c r="A63" s="189"/>
      <c r="B63" s="139"/>
      <c r="C63" s="153"/>
      <c r="D63" s="186"/>
      <c r="E63" s="111" t="s">
        <v>14</v>
      </c>
      <c r="F63" s="112"/>
      <c r="G63" s="211"/>
      <c r="H63" s="212"/>
      <c r="I63" s="213"/>
      <c r="J63" s="192"/>
      <c r="K63" s="195"/>
      <c r="L63" s="78"/>
      <c r="M63" s="119"/>
      <c r="N63" s="107"/>
      <c r="O63" s="119"/>
      <c r="P63" s="107"/>
      <c r="Q63" s="206"/>
      <c r="R63" s="23"/>
      <c r="S63" s="24"/>
      <c r="T63" s="209"/>
      <c r="U63" s="119"/>
      <c r="V63" s="189"/>
      <c r="W63" s="149"/>
      <c r="X63" s="149"/>
      <c r="Y63" s="149"/>
    </row>
    <row r="64" spans="1:25" ht="18" customHeight="1" x14ac:dyDescent="0.4">
      <c r="A64" s="190"/>
      <c r="B64" s="140"/>
      <c r="C64" s="154"/>
      <c r="D64" s="187"/>
      <c r="E64" s="157"/>
      <c r="F64" s="158"/>
      <c r="G64" s="214"/>
      <c r="H64" s="215"/>
      <c r="I64" s="216"/>
      <c r="J64" s="193"/>
      <c r="K64" s="196"/>
      <c r="L64" s="79"/>
      <c r="M64" s="120"/>
      <c r="N64" s="108"/>
      <c r="O64" s="120"/>
      <c r="P64" s="108"/>
      <c r="Q64" s="207"/>
      <c r="R64" s="25"/>
      <c r="S64" s="26"/>
      <c r="T64" s="210"/>
      <c r="U64" s="120"/>
      <c r="V64" s="190"/>
      <c r="W64" s="150"/>
      <c r="X64" s="150"/>
      <c r="Y64" s="150"/>
    </row>
    <row r="65" spans="1:25" ht="18" customHeight="1" x14ac:dyDescent="0.4">
      <c r="A65" s="188"/>
      <c r="B65" s="138"/>
      <c r="C65" s="152"/>
      <c r="D65" s="185" t="s">
        <v>77</v>
      </c>
      <c r="E65" s="155" t="s">
        <v>11</v>
      </c>
      <c r="F65" s="156"/>
      <c r="G65" s="217"/>
      <c r="H65" s="218"/>
      <c r="I65" s="219"/>
      <c r="J65" s="191"/>
      <c r="K65" s="194" t="s">
        <v>3</v>
      </c>
      <c r="L65" s="77" t="e">
        <f>J65*MIN(1,$D$6/$D$5)</f>
        <v>#DIV/0!</v>
      </c>
      <c r="M65" s="118" t="s">
        <v>24</v>
      </c>
      <c r="N65" s="106"/>
      <c r="O65" s="118" t="s">
        <v>36</v>
      </c>
      <c r="P65" s="106"/>
      <c r="Q65" s="205" t="s">
        <v>3</v>
      </c>
      <c r="R65" s="19" t="s">
        <v>32</v>
      </c>
      <c r="S65" s="20"/>
      <c r="T65" s="208" t="e">
        <f>MIN(R66,R68)</f>
        <v>#DIV/0!</v>
      </c>
      <c r="U65" s="118" t="s">
        <v>3</v>
      </c>
      <c r="V65" s="53" t="s">
        <v>9</v>
      </c>
      <c r="W65" s="148"/>
      <c r="X65" s="148"/>
      <c r="Y65" s="148"/>
    </row>
    <row r="66" spans="1:25" ht="18" customHeight="1" x14ac:dyDescent="0.4">
      <c r="A66" s="189"/>
      <c r="B66" s="139"/>
      <c r="C66" s="153"/>
      <c r="D66" s="186"/>
      <c r="E66" s="203"/>
      <c r="F66" s="204"/>
      <c r="G66" s="211"/>
      <c r="H66" s="212"/>
      <c r="I66" s="213"/>
      <c r="J66" s="192"/>
      <c r="K66" s="195"/>
      <c r="L66" s="78"/>
      <c r="M66" s="119"/>
      <c r="N66" s="107"/>
      <c r="O66" s="119"/>
      <c r="P66" s="107"/>
      <c r="Q66" s="206"/>
      <c r="R66" s="16" t="e">
        <f>ROUNDDOWN(L65,-3)</f>
        <v>#DIV/0!</v>
      </c>
      <c r="S66" s="18" t="s">
        <v>3</v>
      </c>
      <c r="T66" s="209"/>
      <c r="U66" s="119"/>
      <c r="V66" s="189"/>
      <c r="W66" s="149"/>
      <c r="X66" s="149"/>
      <c r="Y66" s="149"/>
    </row>
    <row r="67" spans="1:25" ht="18" customHeight="1" x14ac:dyDescent="0.4">
      <c r="A67" s="189"/>
      <c r="B67" s="139"/>
      <c r="C67" s="153"/>
      <c r="D67" s="186"/>
      <c r="E67" s="111" t="s">
        <v>12</v>
      </c>
      <c r="F67" s="112"/>
      <c r="G67" s="211"/>
      <c r="H67" s="212"/>
      <c r="I67" s="213"/>
      <c r="J67" s="192"/>
      <c r="K67" s="195"/>
      <c r="L67" s="78"/>
      <c r="M67" s="119"/>
      <c r="N67" s="107"/>
      <c r="O67" s="119"/>
      <c r="P67" s="107"/>
      <c r="Q67" s="206"/>
      <c r="R67" s="111" t="s">
        <v>16</v>
      </c>
      <c r="S67" s="112"/>
      <c r="T67" s="209"/>
      <c r="U67" s="119"/>
      <c r="V67" s="189"/>
      <c r="W67" s="149"/>
      <c r="X67" s="149"/>
      <c r="Y67" s="149"/>
    </row>
    <row r="68" spans="1:25" ht="18" customHeight="1" x14ac:dyDescent="0.4">
      <c r="A68" s="189"/>
      <c r="B68" s="139"/>
      <c r="C68" s="153"/>
      <c r="D68" s="186"/>
      <c r="E68" s="203"/>
      <c r="F68" s="204"/>
      <c r="G68" s="211"/>
      <c r="H68" s="212"/>
      <c r="I68" s="213"/>
      <c r="J68" s="192"/>
      <c r="K68" s="195"/>
      <c r="L68" s="78"/>
      <c r="M68" s="119"/>
      <c r="N68" s="107"/>
      <c r="O68" s="119"/>
      <c r="P68" s="107"/>
      <c r="Q68" s="206"/>
      <c r="R68" s="27">
        <f>ROUNDDOWN(P65,-3)</f>
        <v>0</v>
      </c>
      <c r="S68" s="18" t="s">
        <v>3</v>
      </c>
      <c r="T68" s="209"/>
      <c r="U68" s="119"/>
      <c r="V68" s="54" t="s">
        <v>10</v>
      </c>
      <c r="W68" s="149"/>
      <c r="X68" s="149"/>
      <c r="Y68" s="149"/>
    </row>
    <row r="69" spans="1:25" ht="18" customHeight="1" x14ac:dyDescent="0.4">
      <c r="A69" s="189"/>
      <c r="B69" s="139"/>
      <c r="C69" s="153"/>
      <c r="D69" s="186"/>
      <c r="E69" s="111" t="s">
        <v>14</v>
      </c>
      <c r="F69" s="112"/>
      <c r="G69" s="211"/>
      <c r="H69" s="212"/>
      <c r="I69" s="213"/>
      <c r="J69" s="192"/>
      <c r="K69" s="195"/>
      <c r="L69" s="78"/>
      <c r="M69" s="119"/>
      <c r="N69" s="107"/>
      <c r="O69" s="119"/>
      <c r="P69" s="107"/>
      <c r="Q69" s="206"/>
      <c r="R69" s="23"/>
      <c r="S69" s="24"/>
      <c r="T69" s="209"/>
      <c r="U69" s="119"/>
      <c r="V69" s="189"/>
      <c r="W69" s="149"/>
      <c r="X69" s="149"/>
      <c r="Y69" s="149"/>
    </row>
    <row r="70" spans="1:25" ht="18" customHeight="1" x14ac:dyDescent="0.4">
      <c r="A70" s="190"/>
      <c r="B70" s="140"/>
      <c r="C70" s="154"/>
      <c r="D70" s="187"/>
      <c r="E70" s="157"/>
      <c r="F70" s="158"/>
      <c r="G70" s="214"/>
      <c r="H70" s="215"/>
      <c r="I70" s="216"/>
      <c r="J70" s="193"/>
      <c r="K70" s="196"/>
      <c r="L70" s="79"/>
      <c r="M70" s="120"/>
      <c r="N70" s="108"/>
      <c r="O70" s="120"/>
      <c r="P70" s="108"/>
      <c r="Q70" s="207"/>
      <c r="R70" s="25"/>
      <c r="S70" s="26"/>
      <c r="T70" s="210"/>
      <c r="U70" s="120"/>
      <c r="V70" s="190"/>
      <c r="W70" s="150"/>
      <c r="X70" s="150"/>
      <c r="Y70" s="150"/>
    </row>
    <row r="71" spans="1:25" ht="18" customHeight="1" x14ac:dyDescent="0.4">
      <c r="A71" s="188"/>
      <c r="B71" s="138"/>
      <c r="C71" s="152"/>
      <c r="D71" s="185" t="s">
        <v>77</v>
      </c>
      <c r="E71" s="155" t="s">
        <v>11</v>
      </c>
      <c r="F71" s="156"/>
      <c r="G71" s="217"/>
      <c r="H71" s="218"/>
      <c r="I71" s="219"/>
      <c r="J71" s="191"/>
      <c r="K71" s="194" t="s">
        <v>3</v>
      </c>
      <c r="L71" s="77" t="e">
        <f>J71*MIN(1,$D$6/$D$5)</f>
        <v>#DIV/0!</v>
      </c>
      <c r="M71" s="118" t="s">
        <v>24</v>
      </c>
      <c r="N71" s="106"/>
      <c r="O71" s="118" t="s">
        <v>36</v>
      </c>
      <c r="P71" s="106"/>
      <c r="Q71" s="205" t="s">
        <v>3</v>
      </c>
      <c r="R71" s="19" t="s">
        <v>32</v>
      </c>
      <c r="S71" s="20"/>
      <c r="T71" s="208" t="e">
        <f>MIN(R72,R74)</f>
        <v>#DIV/0!</v>
      </c>
      <c r="U71" s="118" t="s">
        <v>3</v>
      </c>
      <c r="V71" s="53" t="s">
        <v>9</v>
      </c>
      <c r="W71" s="148"/>
      <c r="X71" s="148"/>
      <c r="Y71" s="148"/>
    </row>
    <row r="72" spans="1:25" ht="18" customHeight="1" x14ac:dyDescent="0.4">
      <c r="A72" s="189"/>
      <c r="B72" s="139"/>
      <c r="C72" s="153"/>
      <c r="D72" s="186"/>
      <c r="E72" s="203"/>
      <c r="F72" s="204"/>
      <c r="G72" s="211"/>
      <c r="H72" s="212"/>
      <c r="I72" s="213"/>
      <c r="J72" s="192"/>
      <c r="K72" s="195"/>
      <c r="L72" s="78"/>
      <c r="M72" s="119"/>
      <c r="N72" s="107"/>
      <c r="O72" s="119"/>
      <c r="P72" s="107"/>
      <c r="Q72" s="206"/>
      <c r="R72" s="16" t="e">
        <f>ROUNDDOWN(L71,-3)</f>
        <v>#DIV/0!</v>
      </c>
      <c r="S72" s="18" t="s">
        <v>3</v>
      </c>
      <c r="T72" s="209"/>
      <c r="U72" s="119"/>
      <c r="V72" s="189"/>
      <c r="W72" s="149"/>
      <c r="X72" s="149"/>
      <c r="Y72" s="149"/>
    </row>
    <row r="73" spans="1:25" ht="18" customHeight="1" x14ac:dyDescent="0.4">
      <c r="A73" s="189"/>
      <c r="B73" s="139"/>
      <c r="C73" s="153"/>
      <c r="D73" s="186"/>
      <c r="E73" s="111" t="s">
        <v>12</v>
      </c>
      <c r="F73" s="112"/>
      <c r="G73" s="211"/>
      <c r="H73" s="212"/>
      <c r="I73" s="213"/>
      <c r="J73" s="192"/>
      <c r="K73" s="195"/>
      <c r="L73" s="78"/>
      <c r="M73" s="119"/>
      <c r="N73" s="107"/>
      <c r="O73" s="119"/>
      <c r="P73" s="107"/>
      <c r="Q73" s="206"/>
      <c r="R73" s="111" t="s">
        <v>16</v>
      </c>
      <c r="S73" s="112"/>
      <c r="T73" s="209"/>
      <c r="U73" s="119"/>
      <c r="V73" s="189"/>
      <c r="W73" s="149"/>
      <c r="X73" s="149"/>
      <c r="Y73" s="149"/>
    </row>
    <row r="74" spans="1:25" ht="18" customHeight="1" x14ac:dyDescent="0.4">
      <c r="A74" s="189"/>
      <c r="B74" s="139"/>
      <c r="C74" s="153"/>
      <c r="D74" s="186"/>
      <c r="E74" s="203"/>
      <c r="F74" s="204"/>
      <c r="G74" s="211"/>
      <c r="H74" s="212"/>
      <c r="I74" s="213"/>
      <c r="J74" s="192"/>
      <c r="K74" s="195"/>
      <c r="L74" s="78"/>
      <c r="M74" s="119"/>
      <c r="N74" s="107"/>
      <c r="O74" s="119"/>
      <c r="P74" s="107"/>
      <c r="Q74" s="206"/>
      <c r="R74" s="27">
        <f>ROUNDDOWN(P71,-3)</f>
        <v>0</v>
      </c>
      <c r="S74" s="18" t="s">
        <v>3</v>
      </c>
      <c r="T74" s="209"/>
      <c r="U74" s="119"/>
      <c r="V74" s="54" t="s">
        <v>10</v>
      </c>
      <c r="W74" s="149"/>
      <c r="X74" s="149"/>
      <c r="Y74" s="149"/>
    </row>
    <row r="75" spans="1:25" ht="18" customHeight="1" x14ac:dyDescent="0.4">
      <c r="A75" s="189"/>
      <c r="B75" s="139"/>
      <c r="C75" s="153"/>
      <c r="D75" s="186"/>
      <c r="E75" s="111" t="s">
        <v>14</v>
      </c>
      <c r="F75" s="112"/>
      <c r="G75" s="211"/>
      <c r="H75" s="212"/>
      <c r="I75" s="213"/>
      <c r="J75" s="192"/>
      <c r="K75" s="195"/>
      <c r="L75" s="78"/>
      <c r="M75" s="119"/>
      <c r="N75" s="107"/>
      <c r="O75" s="119"/>
      <c r="P75" s="107"/>
      <c r="Q75" s="206"/>
      <c r="R75" s="23"/>
      <c r="S75" s="24"/>
      <c r="T75" s="209"/>
      <c r="U75" s="119"/>
      <c r="V75" s="189"/>
      <c r="W75" s="149"/>
      <c r="X75" s="149"/>
      <c r="Y75" s="149"/>
    </row>
    <row r="76" spans="1:25" ht="18" customHeight="1" x14ac:dyDescent="0.4">
      <c r="A76" s="190"/>
      <c r="B76" s="140"/>
      <c r="C76" s="154"/>
      <c r="D76" s="187"/>
      <c r="E76" s="157"/>
      <c r="F76" s="158"/>
      <c r="G76" s="214"/>
      <c r="H76" s="215"/>
      <c r="I76" s="216"/>
      <c r="J76" s="193"/>
      <c r="K76" s="196"/>
      <c r="L76" s="79"/>
      <c r="M76" s="120"/>
      <c r="N76" s="108"/>
      <c r="O76" s="120"/>
      <c r="P76" s="108"/>
      <c r="Q76" s="207"/>
      <c r="R76" s="25"/>
      <c r="S76" s="26"/>
      <c r="T76" s="210"/>
      <c r="U76" s="120"/>
      <c r="V76" s="190"/>
      <c r="W76" s="150"/>
      <c r="X76" s="150"/>
      <c r="Y76" s="150"/>
    </row>
    <row r="77" spans="1:25" ht="18" customHeight="1" x14ac:dyDescent="0.4">
      <c r="A77" s="188"/>
      <c r="B77" s="138"/>
      <c r="C77" s="152"/>
      <c r="D77" s="185" t="s">
        <v>77</v>
      </c>
      <c r="E77" s="155" t="s">
        <v>11</v>
      </c>
      <c r="F77" s="156"/>
      <c r="G77" s="217"/>
      <c r="H77" s="218"/>
      <c r="I77" s="219"/>
      <c r="J77" s="191"/>
      <c r="K77" s="194" t="s">
        <v>3</v>
      </c>
      <c r="L77" s="77" t="e">
        <f>J77*MIN(1,$D$6/$D$5)</f>
        <v>#DIV/0!</v>
      </c>
      <c r="M77" s="118" t="s">
        <v>24</v>
      </c>
      <c r="N77" s="106"/>
      <c r="O77" s="118" t="s">
        <v>36</v>
      </c>
      <c r="P77" s="106"/>
      <c r="Q77" s="205" t="s">
        <v>3</v>
      </c>
      <c r="R77" s="19" t="s">
        <v>32</v>
      </c>
      <c r="S77" s="20"/>
      <c r="T77" s="208" t="e">
        <f>MIN(R78,R80)</f>
        <v>#DIV/0!</v>
      </c>
      <c r="U77" s="118" t="s">
        <v>3</v>
      </c>
      <c r="V77" s="53" t="s">
        <v>9</v>
      </c>
      <c r="W77" s="148"/>
      <c r="X77" s="148"/>
      <c r="Y77" s="148"/>
    </row>
    <row r="78" spans="1:25" ht="18" customHeight="1" x14ac:dyDescent="0.4">
      <c r="A78" s="189"/>
      <c r="B78" s="139"/>
      <c r="C78" s="153"/>
      <c r="D78" s="186"/>
      <c r="E78" s="203"/>
      <c r="F78" s="204"/>
      <c r="G78" s="211"/>
      <c r="H78" s="212"/>
      <c r="I78" s="213"/>
      <c r="J78" s="192"/>
      <c r="K78" s="195"/>
      <c r="L78" s="78"/>
      <c r="M78" s="119"/>
      <c r="N78" s="107"/>
      <c r="O78" s="119"/>
      <c r="P78" s="107"/>
      <c r="Q78" s="206"/>
      <c r="R78" s="16" t="e">
        <f>ROUNDDOWN(L77,-3)</f>
        <v>#DIV/0!</v>
      </c>
      <c r="S78" s="18" t="s">
        <v>3</v>
      </c>
      <c r="T78" s="209"/>
      <c r="U78" s="119"/>
      <c r="V78" s="189"/>
      <c r="W78" s="149"/>
      <c r="X78" s="149"/>
      <c r="Y78" s="149"/>
    </row>
    <row r="79" spans="1:25" ht="18" customHeight="1" x14ac:dyDescent="0.4">
      <c r="A79" s="189"/>
      <c r="B79" s="139"/>
      <c r="C79" s="153"/>
      <c r="D79" s="186"/>
      <c r="E79" s="111" t="s">
        <v>12</v>
      </c>
      <c r="F79" s="112"/>
      <c r="G79" s="211"/>
      <c r="H79" s="212"/>
      <c r="I79" s="213"/>
      <c r="J79" s="192"/>
      <c r="K79" s="195"/>
      <c r="L79" s="78"/>
      <c r="M79" s="119"/>
      <c r="N79" s="107"/>
      <c r="O79" s="119"/>
      <c r="P79" s="107"/>
      <c r="Q79" s="206"/>
      <c r="R79" s="111" t="s">
        <v>16</v>
      </c>
      <c r="S79" s="112"/>
      <c r="T79" s="209"/>
      <c r="U79" s="119"/>
      <c r="V79" s="189"/>
      <c r="W79" s="149"/>
      <c r="X79" s="149"/>
      <c r="Y79" s="149"/>
    </row>
    <row r="80" spans="1:25" ht="18" customHeight="1" x14ac:dyDescent="0.4">
      <c r="A80" s="189"/>
      <c r="B80" s="139"/>
      <c r="C80" s="153"/>
      <c r="D80" s="186"/>
      <c r="E80" s="203"/>
      <c r="F80" s="204"/>
      <c r="G80" s="211"/>
      <c r="H80" s="212"/>
      <c r="I80" s="213"/>
      <c r="J80" s="192"/>
      <c r="K80" s="195"/>
      <c r="L80" s="78"/>
      <c r="M80" s="119"/>
      <c r="N80" s="107"/>
      <c r="O80" s="119"/>
      <c r="P80" s="107"/>
      <c r="Q80" s="206"/>
      <c r="R80" s="27">
        <f>ROUNDDOWN(P77,-3)</f>
        <v>0</v>
      </c>
      <c r="S80" s="18" t="s">
        <v>3</v>
      </c>
      <c r="T80" s="209"/>
      <c r="U80" s="119"/>
      <c r="V80" s="54" t="s">
        <v>10</v>
      </c>
      <c r="W80" s="149"/>
      <c r="X80" s="149"/>
      <c r="Y80" s="149"/>
    </row>
    <row r="81" spans="1:25" ht="18" customHeight="1" x14ac:dyDescent="0.4">
      <c r="A81" s="189"/>
      <c r="B81" s="139"/>
      <c r="C81" s="153"/>
      <c r="D81" s="186"/>
      <c r="E81" s="111" t="s">
        <v>14</v>
      </c>
      <c r="F81" s="112"/>
      <c r="G81" s="211"/>
      <c r="H81" s="212"/>
      <c r="I81" s="213"/>
      <c r="J81" s="192"/>
      <c r="K81" s="195"/>
      <c r="L81" s="78"/>
      <c r="M81" s="119"/>
      <c r="N81" s="107"/>
      <c r="O81" s="119"/>
      <c r="P81" s="107"/>
      <c r="Q81" s="206"/>
      <c r="R81" s="23"/>
      <c r="S81" s="24"/>
      <c r="T81" s="209"/>
      <c r="U81" s="119"/>
      <c r="V81" s="189"/>
      <c r="W81" s="149"/>
      <c r="X81" s="149"/>
      <c r="Y81" s="149"/>
    </row>
    <row r="82" spans="1:25" ht="18" customHeight="1" x14ac:dyDescent="0.4">
      <c r="A82" s="190"/>
      <c r="B82" s="140"/>
      <c r="C82" s="154"/>
      <c r="D82" s="187"/>
      <c r="E82" s="157"/>
      <c r="F82" s="158"/>
      <c r="G82" s="214"/>
      <c r="H82" s="215"/>
      <c r="I82" s="216"/>
      <c r="J82" s="193"/>
      <c r="K82" s="196"/>
      <c r="L82" s="79"/>
      <c r="M82" s="120"/>
      <c r="N82" s="108"/>
      <c r="O82" s="120"/>
      <c r="P82" s="108"/>
      <c r="Q82" s="207"/>
      <c r="R82" s="25"/>
      <c r="S82" s="26"/>
      <c r="T82" s="210"/>
      <c r="U82" s="120"/>
      <c r="V82" s="190"/>
      <c r="W82" s="150"/>
      <c r="X82" s="150"/>
      <c r="Y82" s="150"/>
    </row>
    <row r="83" spans="1:25" ht="18" customHeight="1" x14ac:dyDescent="0.4">
      <c r="A83" s="188"/>
      <c r="B83" s="138"/>
      <c r="C83" s="152"/>
      <c r="D83" s="185" t="s">
        <v>77</v>
      </c>
      <c r="E83" s="155" t="s">
        <v>11</v>
      </c>
      <c r="F83" s="156"/>
      <c r="G83" s="217"/>
      <c r="H83" s="218"/>
      <c r="I83" s="219"/>
      <c r="J83" s="191"/>
      <c r="K83" s="194" t="s">
        <v>3</v>
      </c>
      <c r="L83" s="77" t="e">
        <f>J83*MIN(1,$D$6/$D$5)</f>
        <v>#DIV/0!</v>
      </c>
      <c r="M83" s="118" t="s">
        <v>24</v>
      </c>
      <c r="N83" s="106"/>
      <c r="O83" s="118" t="s">
        <v>36</v>
      </c>
      <c r="P83" s="106"/>
      <c r="Q83" s="205" t="s">
        <v>3</v>
      </c>
      <c r="R83" s="19" t="s">
        <v>32</v>
      </c>
      <c r="S83" s="20"/>
      <c r="T83" s="208" t="e">
        <f>MIN(R84,R86)</f>
        <v>#DIV/0!</v>
      </c>
      <c r="U83" s="118" t="s">
        <v>3</v>
      </c>
      <c r="V83" s="53" t="s">
        <v>9</v>
      </c>
      <c r="W83" s="148"/>
      <c r="X83" s="148"/>
      <c r="Y83" s="148"/>
    </row>
    <row r="84" spans="1:25" ht="18" customHeight="1" x14ac:dyDescent="0.4">
      <c r="A84" s="189"/>
      <c r="B84" s="139"/>
      <c r="C84" s="153"/>
      <c r="D84" s="186"/>
      <c r="E84" s="203"/>
      <c r="F84" s="204"/>
      <c r="G84" s="211"/>
      <c r="H84" s="212"/>
      <c r="I84" s="213"/>
      <c r="J84" s="192"/>
      <c r="K84" s="195"/>
      <c r="L84" s="78"/>
      <c r="M84" s="119"/>
      <c r="N84" s="107"/>
      <c r="O84" s="119"/>
      <c r="P84" s="107"/>
      <c r="Q84" s="206"/>
      <c r="R84" s="16" t="e">
        <f>ROUNDDOWN(L83,-3)</f>
        <v>#DIV/0!</v>
      </c>
      <c r="S84" s="18" t="s">
        <v>3</v>
      </c>
      <c r="T84" s="209"/>
      <c r="U84" s="119"/>
      <c r="V84" s="189"/>
      <c r="W84" s="149"/>
      <c r="X84" s="149"/>
      <c r="Y84" s="149"/>
    </row>
    <row r="85" spans="1:25" ht="18" customHeight="1" x14ac:dyDescent="0.4">
      <c r="A85" s="189"/>
      <c r="B85" s="139"/>
      <c r="C85" s="153"/>
      <c r="D85" s="186"/>
      <c r="E85" s="111" t="s">
        <v>12</v>
      </c>
      <c r="F85" s="112"/>
      <c r="G85" s="211"/>
      <c r="H85" s="212"/>
      <c r="I85" s="213"/>
      <c r="J85" s="192"/>
      <c r="K85" s="195"/>
      <c r="L85" s="78"/>
      <c r="M85" s="119"/>
      <c r="N85" s="107"/>
      <c r="O85" s="119"/>
      <c r="P85" s="107"/>
      <c r="Q85" s="206"/>
      <c r="R85" s="111" t="s">
        <v>16</v>
      </c>
      <c r="S85" s="112"/>
      <c r="T85" s="209"/>
      <c r="U85" s="119"/>
      <c r="V85" s="189"/>
      <c r="W85" s="149"/>
      <c r="X85" s="149"/>
      <c r="Y85" s="149"/>
    </row>
    <row r="86" spans="1:25" ht="18" customHeight="1" x14ac:dyDescent="0.4">
      <c r="A86" s="189"/>
      <c r="B86" s="139"/>
      <c r="C86" s="153"/>
      <c r="D86" s="186"/>
      <c r="E86" s="203"/>
      <c r="F86" s="204"/>
      <c r="G86" s="211"/>
      <c r="H86" s="212"/>
      <c r="I86" s="213"/>
      <c r="J86" s="192"/>
      <c r="K86" s="195"/>
      <c r="L86" s="78"/>
      <c r="M86" s="119"/>
      <c r="N86" s="107"/>
      <c r="O86" s="119"/>
      <c r="P86" s="107"/>
      <c r="Q86" s="206"/>
      <c r="R86" s="27">
        <f>ROUNDDOWN(P83,-3)</f>
        <v>0</v>
      </c>
      <c r="S86" s="18" t="s">
        <v>3</v>
      </c>
      <c r="T86" s="209"/>
      <c r="U86" s="119"/>
      <c r="V86" s="54" t="s">
        <v>10</v>
      </c>
      <c r="W86" s="149"/>
      <c r="X86" s="149"/>
      <c r="Y86" s="149"/>
    </row>
    <row r="87" spans="1:25" ht="18" customHeight="1" x14ac:dyDescent="0.4">
      <c r="A87" s="189"/>
      <c r="B87" s="139"/>
      <c r="C87" s="153"/>
      <c r="D87" s="186"/>
      <c r="E87" s="111" t="s">
        <v>14</v>
      </c>
      <c r="F87" s="112"/>
      <c r="G87" s="211"/>
      <c r="H87" s="212"/>
      <c r="I87" s="213"/>
      <c r="J87" s="192"/>
      <c r="K87" s="195"/>
      <c r="L87" s="78"/>
      <c r="M87" s="119"/>
      <c r="N87" s="107"/>
      <c r="O87" s="119"/>
      <c r="P87" s="107"/>
      <c r="Q87" s="206"/>
      <c r="R87" s="23"/>
      <c r="S87" s="24"/>
      <c r="T87" s="209"/>
      <c r="U87" s="119"/>
      <c r="V87" s="189"/>
      <c r="W87" s="149"/>
      <c r="X87" s="149"/>
      <c r="Y87" s="149"/>
    </row>
    <row r="88" spans="1:25" ht="18" customHeight="1" x14ac:dyDescent="0.4">
      <c r="A88" s="190"/>
      <c r="B88" s="140"/>
      <c r="C88" s="154"/>
      <c r="D88" s="187"/>
      <c r="E88" s="157"/>
      <c r="F88" s="158"/>
      <c r="G88" s="214"/>
      <c r="H88" s="215"/>
      <c r="I88" s="216"/>
      <c r="J88" s="193"/>
      <c r="K88" s="196"/>
      <c r="L88" s="79"/>
      <c r="M88" s="120"/>
      <c r="N88" s="108"/>
      <c r="O88" s="120"/>
      <c r="P88" s="108"/>
      <c r="Q88" s="207"/>
      <c r="R88" s="25"/>
      <c r="S88" s="26"/>
      <c r="T88" s="210"/>
      <c r="U88" s="120"/>
      <c r="V88" s="190"/>
      <c r="W88" s="150"/>
      <c r="X88" s="150"/>
      <c r="Y88" s="150"/>
    </row>
    <row r="89" spans="1:25" ht="18" customHeight="1" x14ac:dyDescent="0.4">
      <c r="A89" s="188"/>
      <c r="B89" s="138"/>
      <c r="C89" s="152"/>
      <c r="D89" s="185" t="s">
        <v>77</v>
      </c>
      <c r="E89" s="155" t="s">
        <v>11</v>
      </c>
      <c r="F89" s="156"/>
      <c r="G89" s="217"/>
      <c r="H89" s="218"/>
      <c r="I89" s="219"/>
      <c r="J89" s="191"/>
      <c r="K89" s="194" t="s">
        <v>3</v>
      </c>
      <c r="L89" s="77" t="e">
        <f>J89*MIN(1,$D$6/$D$5)</f>
        <v>#DIV/0!</v>
      </c>
      <c r="M89" s="118" t="s">
        <v>24</v>
      </c>
      <c r="N89" s="106"/>
      <c r="O89" s="118" t="s">
        <v>36</v>
      </c>
      <c r="P89" s="106"/>
      <c r="Q89" s="205" t="s">
        <v>3</v>
      </c>
      <c r="R89" s="19" t="s">
        <v>32</v>
      </c>
      <c r="S89" s="20"/>
      <c r="T89" s="208" t="e">
        <f>MIN(R90,R92)</f>
        <v>#DIV/0!</v>
      </c>
      <c r="U89" s="118" t="s">
        <v>3</v>
      </c>
      <c r="V89" s="53" t="s">
        <v>9</v>
      </c>
      <c r="W89" s="148"/>
      <c r="X89" s="148"/>
      <c r="Y89" s="148"/>
    </row>
    <row r="90" spans="1:25" ht="18" customHeight="1" x14ac:dyDescent="0.4">
      <c r="A90" s="189"/>
      <c r="B90" s="139"/>
      <c r="C90" s="153"/>
      <c r="D90" s="186"/>
      <c r="E90" s="203"/>
      <c r="F90" s="204"/>
      <c r="G90" s="211"/>
      <c r="H90" s="212"/>
      <c r="I90" s="213"/>
      <c r="J90" s="192"/>
      <c r="K90" s="195"/>
      <c r="L90" s="78"/>
      <c r="M90" s="119"/>
      <c r="N90" s="107"/>
      <c r="O90" s="119"/>
      <c r="P90" s="107"/>
      <c r="Q90" s="206"/>
      <c r="R90" s="16" t="e">
        <f>ROUNDDOWN(L89,-3)</f>
        <v>#DIV/0!</v>
      </c>
      <c r="S90" s="18" t="s">
        <v>3</v>
      </c>
      <c r="T90" s="209"/>
      <c r="U90" s="119"/>
      <c r="V90" s="189"/>
      <c r="W90" s="149"/>
      <c r="X90" s="149"/>
      <c r="Y90" s="149"/>
    </row>
    <row r="91" spans="1:25" ht="18" customHeight="1" x14ac:dyDescent="0.4">
      <c r="A91" s="189"/>
      <c r="B91" s="139"/>
      <c r="C91" s="153"/>
      <c r="D91" s="186"/>
      <c r="E91" s="111" t="s">
        <v>12</v>
      </c>
      <c r="F91" s="112"/>
      <c r="G91" s="211"/>
      <c r="H91" s="212"/>
      <c r="I91" s="213"/>
      <c r="J91" s="192"/>
      <c r="K91" s="195"/>
      <c r="L91" s="78"/>
      <c r="M91" s="119"/>
      <c r="N91" s="107"/>
      <c r="O91" s="119"/>
      <c r="P91" s="107"/>
      <c r="Q91" s="206"/>
      <c r="R91" s="111" t="s">
        <v>16</v>
      </c>
      <c r="S91" s="112"/>
      <c r="T91" s="209"/>
      <c r="U91" s="119"/>
      <c r="V91" s="189"/>
      <c r="W91" s="149"/>
      <c r="X91" s="149"/>
      <c r="Y91" s="149"/>
    </row>
    <row r="92" spans="1:25" ht="18" customHeight="1" x14ac:dyDescent="0.4">
      <c r="A92" s="189"/>
      <c r="B92" s="139"/>
      <c r="C92" s="153"/>
      <c r="D92" s="186"/>
      <c r="E92" s="203"/>
      <c r="F92" s="204"/>
      <c r="G92" s="211"/>
      <c r="H92" s="212"/>
      <c r="I92" s="213"/>
      <c r="J92" s="192"/>
      <c r="K92" s="195"/>
      <c r="L92" s="78"/>
      <c r="M92" s="119"/>
      <c r="N92" s="107"/>
      <c r="O92" s="119"/>
      <c r="P92" s="107"/>
      <c r="Q92" s="206"/>
      <c r="R92" s="27">
        <f>ROUNDDOWN(P89,-3)</f>
        <v>0</v>
      </c>
      <c r="S92" s="18" t="s">
        <v>3</v>
      </c>
      <c r="T92" s="209"/>
      <c r="U92" s="119"/>
      <c r="V92" s="54" t="s">
        <v>10</v>
      </c>
      <c r="W92" s="149"/>
      <c r="X92" s="149"/>
      <c r="Y92" s="149"/>
    </row>
    <row r="93" spans="1:25" ht="18" customHeight="1" x14ac:dyDescent="0.4">
      <c r="A93" s="189"/>
      <c r="B93" s="139"/>
      <c r="C93" s="153"/>
      <c r="D93" s="186"/>
      <c r="E93" s="111" t="s">
        <v>14</v>
      </c>
      <c r="F93" s="112"/>
      <c r="G93" s="211"/>
      <c r="H93" s="212"/>
      <c r="I93" s="213"/>
      <c r="J93" s="192"/>
      <c r="K93" s="195"/>
      <c r="L93" s="78"/>
      <c r="M93" s="119"/>
      <c r="N93" s="107"/>
      <c r="O93" s="119"/>
      <c r="P93" s="107"/>
      <c r="Q93" s="206"/>
      <c r="R93" s="23"/>
      <c r="S93" s="24"/>
      <c r="T93" s="209"/>
      <c r="U93" s="119"/>
      <c r="V93" s="189"/>
      <c r="W93" s="149"/>
      <c r="X93" s="149"/>
      <c r="Y93" s="149"/>
    </row>
    <row r="94" spans="1:25" ht="18" customHeight="1" x14ac:dyDescent="0.4">
      <c r="A94" s="190"/>
      <c r="B94" s="140"/>
      <c r="C94" s="154"/>
      <c r="D94" s="187"/>
      <c r="E94" s="157"/>
      <c r="F94" s="158"/>
      <c r="G94" s="214"/>
      <c r="H94" s="215"/>
      <c r="I94" s="216"/>
      <c r="J94" s="193"/>
      <c r="K94" s="196"/>
      <c r="L94" s="79"/>
      <c r="M94" s="120"/>
      <c r="N94" s="108"/>
      <c r="O94" s="120"/>
      <c r="P94" s="108"/>
      <c r="Q94" s="207"/>
      <c r="R94" s="25"/>
      <c r="S94" s="26"/>
      <c r="T94" s="210"/>
      <c r="U94" s="120"/>
      <c r="V94" s="190"/>
      <c r="W94" s="150"/>
      <c r="X94" s="150"/>
      <c r="Y94" s="150"/>
    </row>
    <row r="95" spans="1:25" ht="18" customHeight="1" x14ac:dyDescent="0.4">
      <c r="A95" s="188"/>
      <c r="B95" s="138"/>
      <c r="C95" s="152"/>
      <c r="D95" s="185" t="s">
        <v>77</v>
      </c>
      <c r="E95" s="155" t="s">
        <v>11</v>
      </c>
      <c r="F95" s="156"/>
      <c r="G95" s="217"/>
      <c r="H95" s="218"/>
      <c r="I95" s="219"/>
      <c r="J95" s="191"/>
      <c r="K95" s="194" t="s">
        <v>3</v>
      </c>
      <c r="L95" s="77" t="e">
        <f>J95*MIN(1,$D$6/$D$5)</f>
        <v>#DIV/0!</v>
      </c>
      <c r="M95" s="118" t="s">
        <v>24</v>
      </c>
      <c r="N95" s="106"/>
      <c r="O95" s="118" t="s">
        <v>36</v>
      </c>
      <c r="P95" s="106"/>
      <c r="Q95" s="205" t="s">
        <v>3</v>
      </c>
      <c r="R95" s="19" t="s">
        <v>32</v>
      </c>
      <c r="S95" s="20"/>
      <c r="T95" s="208" t="e">
        <f>MIN(R96,R98)</f>
        <v>#DIV/0!</v>
      </c>
      <c r="U95" s="118" t="s">
        <v>3</v>
      </c>
      <c r="V95" s="53" t="s">
        <v>9</v>
      </c>
      <c r="W95" s="148"/>
      <c r="X95" s="148"/>
      <c r="Y95" s="148"/>
    </row>
    <row r="96" spans="1:25" ht="18" customHeight="1" x14ac:dyDescent="0.4">
      <c r="A96" s="189"/>
      <c r="B96" s="139"/>
      <c r="C96" s="153"/>
      <c r="D96" s="186"/>
      <c r="E96" s="203"/>
      <c r="F96" s="204"/>
      <c r="G96" s="211"/>
      <c r="H96" s="212"/>
      <c r="I96" s="213"/>
      <c r="J96" s="192"/>
      <c r="K96" s="195"/>
      <c r="L96" s="78"/>
      <c r="M96" s="119"/>
      <c r="N96" s="107"/>
      <c r="O96" s="119"/>
      <c r="P96" s="107"/>
      <c r="Q96" s="206"/>
      <c r="R96" s="16" t="e">
        <f>ROUNDDOWN(L95,-3)</f>
        <v>#DIV/0!</v>
      </c>
      <c r="S96" s="18" t="s">
        <v>3</v>
      </c>
      <c r="T96" s="209"/>
      <c r="U96" s="119"/>
      <c r="V96" s="189"/>
      <c r="W96" s="149"/>
      <c r="X96" s="149"/>
      <c r="Y96" s="149"/>
    </row>
    <row r="97" spans="1:25" ht="18" customHeight="1" x14ac:dyDescent="0.4">
      <c r="A97" s="189"/>
      <c r="B97" s="139"/>
      <c r="C97" s="153"/>
      <c r="D97" s="186"/>
      <c r="E97" s="111" t="s">
        <v>12</v>
      </c>
      <c r="F97" s="112"/>
      <c r="G97" s="211"/>
      <c r="H97" s="212"/>
      <c r="I97" s="213"/>
      <c r="J97" s="192"/>
      <c r="K97" s="195"/>
      <c r="L97" s="78"/>
      <c r="M97" s="119"/>
      <c r="N97" s="107"/>
      <c r="O97" s="119"/>
      <c r="P97" s="107"/>
      <c r="Q97" s="206"/>
      <c r="R97" s="111" t="s">
        <v>16</v>
      </c>
      <c r="S97" s="112"/>
      <c r="T97" s="209"/>
      <c r="U97" s="119"/>
      <c r="V97" s="189"/>
      <c r="W97" s="149"/>
      <c r="X97" s="149"/>
      <c r="Y97" s="149"/>
    </row>
    <row r="98" spans="1:25" ht="18" customHeight="1" x14ac:dyDescent="0.4">
      <c r="A98" s="189"/>
      <c r="B98" s="139"/>
      <c r="C98" s="153"/>
      <c r="D98" s="186"/>
      <c r="E98" s="203"/>
      <c r="F98" s="204"/>
      <c r="G98" s="211"/>
      <c r="H98" s="212"/>
      <c r="I98" s="213"/>
      <c r="J98" s="192"/>
      <c r="K98" s="195"/>
      <c r="L98" s="78"/>
      <c r="M98" s="119"/>
      <c r="N98" s="107"/>
      <c r="O98" s="119"/>
      <c r="P98" s="107"/>
      <c r="Q98" s="206"/>
      <c r="R98" s="27">
        <f>ROUNDDOWN(P95,-3)</f>
        <v>0</v>
      </c>
      <c r="S98" s="18" t="s">
        <v>3</v>
      </c>
      <c r="T98" s="209"/>
      <c r="U98" s="119"/>
      <c r="V98" s="54" t="s">
        <v>10</v>
      </c>
      <c r="W98" s="149"/>
      <c r="X98" s="149"/>
      <c r="Y98" s="149"/>
    </row>
    <row r="99" spans="1:25" ht="18" customHeight="1" x14ac:dyDescent="0.4">
      <c r="A99" s="189"/>
      <c r="B99" s="139"/>
      <c r="C99" s="153"/>
      <c r="D99" s="186"/>
      <c r="E99" s="111" t="s">
        <v>14</v>
      </c>
      <c r="F99" s="112"/>
      <c r="G99" s="211"/>
      <c r="H99" s="212"/>
      <c r="I99" s="213"/>
      <c r="J99" s="192"/>
      <c r="K99" s="195"/>
      <c r="L99" s="78"/>
      <c r="M99" s="119"/>
      <c r="N99" s="107"/>
      <c r="O99" s="119"/>
      <c r="P99" s="107"/>
      <c r="Q99" s="206"/>
      <c r="R99" s="23"/>
      <c r="S99" s="24"/>
      <c r="T99" s="209"/>
      <c r="U99" s="119"/>
      <c r="V99" s="189"/>
      <c r="W99" s="149"/>
      <c r="X99" s="149"/>
      <c r="Y99" s="149"/>
    </row>
    <row r="100" spans="1:25" ht="18" customHeight="1" x14ac:dyDescent="0.4">
      <c r="A100" s="190"/>
      <c r="B100" s="140"/>
      <c r="C100" s="154"/>
      <c r="D100" s="187"/>
      <c r="E100" s="157"/>
      <c r="F100" s="158"/>
      <c r="G100" s="214"/>
      <c r="H100" s="215"/>
      <c r="I100" s="216"/>
      <c r="J100" s="193"/>
      <c r="K100" s="196"/>
      <c r="L100" s="79"/>
      <c r="M100" s="120"/>
      <c r="N100" s="108"/>
      <c r="O100" s="120"/>
      <c r="P100" s="108"/>
      <c r="Q100" s="207"/>
      <c r="R100" s="25"/>
      <c r="S100" s="26"/>
      <c r="T100" s="210"/>
      <c r="U100" s="120"/>
      <c r="V100" s="190"/>
      <c r="W100" s="150"/>
      <c r="X100" s="150"/>
      <c r="Y100" s="150"/>
    </row>
    <row r="101" spans="1:25" ht="18" customHeight="1" x14ac:dyDescent="0.4">
      <c r="A101" s="188"/>
      <c r="B101" s="138"/>
      <c r="C101" s="152"/>
      <c r="D101" s="185" t="s">
        <v>77</v>
      </c>
      <c r="E101" s="155" t="s">
        <v>11</v>
      </c>
      <c r="F101" s="156"/>
      <c r="G101" s="217"/>
      <c r="H101" s="218"/>
      <c r="I101" s="219"/>
      <c r="J101" s="191"/>
      <c r="K101" s="194" t="s">
        <v>3</v>
      </c>
      <c r="L101" s="77" t="e">
        <f>J101*MIN(1,$D$6/$D$5)</f>
        <v>#DIV/0!</v>
      </c>
      <c r="M101" s="118" t="s">
        <v>24</v>
      </c>
      <c r="N101" s="106"/>
      <c r="O101" s="118" t="s">
        <v>36</v>
      </c>
      <c r="P101" s="106"/>
      <c r="Q101" s="205" t="s">
        <v>3</v>
      </c>
      <c r="R101" s="19" t="s">
        <v>32</v>
      </c>
      <c r="S101" s="20"/>
      <c r="T101" s="208" t="e">
        <f>MIN(R102,R104)</f>
        <v>#DIV/0!</v>
      </c>
      <c r="U101" s="118" t="s">
        <v>3</v>
      </c>
      <c r="V101" s="53" t="s">
        <v>9</v>
      </c>
      <c r="W101" s="148"/>
      <c r="X101" s="148"/>
      <c r="Y101" s="148"/>
    </row>
    <row r="102" spans="1:25" ht="18" customHeight="1" x14ac:dyDescent="0.4">
      <c r="A102" s="189"/>
      <c r="B102" s="139"/>
      <c r="C102" s="153"/>
      <c r="D102" s="186"/>
      <c r="E102" s="203"/>
      <c r="F102" s="204"/>
      <c r="G102" s="211"/>
      <c r="H102" s="212"/>
      <c r="I102" s="213"/>
      <c r="J102" s="192"/>
      <c r="K102" s="195"/>
      <c r="L102" s="78"/>
      <c r="M102" s="119"/>
      <c r="N102" s="107"/>
      <c r="O102" s="119"/>
      <c r="P102" s="107"/>
      <c r="Q102" s="206"/>
      <c r="R102" s="16" t="e">
        <f>ROUNDDOWN(L101,-3)</f>
        <v>#DIV/0!</v>
      </c>
      <c r="S102" s="18" t="s">
        <v>3</v>
      </c>
      <c r="T102" s="209"/>
      <c r="U102" s="119"/>
      <c r="V102" s="189"/>
      <c r="W102" s="149"/>
      <c r="X102" s="149"/>
      <c r="Y102" s="149"/>
    </row>
    <row r="103" spans="1:25" ht="18" customHeight="1" x14ac:dyDescent="0.4">
      <c r="A103" s="189"/>
      <c r="B103" s="139"/>
      <c r="C103" s="153"/>
      <c r="D103" s="186"/>
      <c r="E103" s="111" t="s">
        <v>12</v>
      </c>
      <c r="F103" s="112"/>
      <c r="G103" s="211"/>
      <c r="H103" s="212"/>
      <c r="I103" s="213"/>
      <c r="J103" s="192"/>
      <c r="K103" s="195"/>
      <c r="L103" s="78"/>
      <c r="M103" s="119"/>
      <c r="N103" s="107"/>
      <c r="O103" s="119"/>
      <c r="P103" s="107"/>
      <c r="Q103" s="206"/>
      <c r="R103" s="111" t="s">
        <v>16</v>
      </c>
      <c r="S103" s="112"/>
      <c r="T103" s="209"/>
      <c r="U103" s="119"/>
      <c r="V103" s="189"/>
      <c r="W103" s="149"/>
      <c r="X103" s="149"/>
      <c r="Y103" s="149"/>
    </row>
    <row r="104" spans="1:25" ht="18" customHeight="1" x14ac:dyDescent="0.4">
      <c r="A104" s="189"/>
      <c r="B104" s="139"/>
      <c r="C104" s="153"/>
      <c r="D104" s="186"/>
      <c r="E104" s="203"/>
      <c r="F104" s="204"/>
      <c r="G104" s="211"/>
      <c r="H104" s="212"/>
      <c r="I104" s="213"/>
      <c r="J104" s="192"/>
      <c r="K104" s="195"/>
      <c r="L104" s="78"/>
      <c r="M104" s="119"/>
      <c r="N104" s="107"/>
      <c r="O104" s="119"/>
      <c r="P104" s="107"/>
      <c r="Q104" s="206"/>
      <c r="R104" s="27">
        <f>ROUNDDOWN(P101,-3)</f>
        <v>0</v>
      </c>
      <c r="S104" s="18" t="s">
        <v>3</v>
      </c>
      <c r="T104" s="209"/>
      <c r="U104" s="119"/>
      <c r="V104" s="54" t="s">
        <v>10</v>
      </c>
      <c r="W104" s="149"/>
      <c r="X104" s="149"/>
      <c r="Y104" s="149"/>
    </row>
    <row r="105" spans="1:25" ht="18" customHeight="1" x14ac:dyDescent="0.4">
      <c r="A105" s="189"/>
      <c r="B105" s="139"/>
      <c r="C105" s="153"/>
      <c r="D105" s="186"/>
      <c r="E105" s="111" t="s">
        <v>14</v>
      </c>
      <c r="F105" s="112"/>
      <c r="G105" s="211"/>
      <c r="H105" s="212"/>
      <c r="I105" s="213"/>
      <c r="J105" s="192"/>
      <c r="K105" s="195"/>
      <c r="L105" s="78"/>
      <c r="M105" s="119"/>
      <c r="N105" s="107"/>
      <c r="O105" s="119"/>
      <c r="P105" s="107"/>
      <c r="Q105" s="206"/>
      <c r="R105" s="23"/>
      <c r="S105" s="24"/>
      <c r="T105" s="209"/>
      <c r="U105" s="119"/>
      <c r="V105" s="189"/>
      <c r="W105" s="149"/>
      <c r="X105" s="149"/>
      <c r="Y105" s="149"/>
    </row>
    <row r="106" spans="1:25" ht="18" customHeight="1" x14ac:dyDescent="0.4">
      <c r="A106" s="190"/>
      <c r="B106" s="140"/>
      <c r="C106" s="154"/>
      <c r="D106" s="187"/>
      <c r="E106" s="157"/>
      <c r="F106" s="158"/>
      <c r="G106" s="214"/>
      <c r="H106" s="215"/>
      <c r="I106" s="216"/>
      <c r="J106" s="193"/>
      <c r="K106" s="196"/>
      <c r="L106" s="79"/>
      <c r="M106" s="120"/>
      <c r="N106" s="108"/>
      <c r="O106" s="120"/>
      <c r="P106" s="108"/>
      <c r="Q106" s="207"/>
      <c r="R106" s="25"/>
      <c r="S106" s="26"/>
      <c r="T106" s="210"/>
      <c r="U106" s="120"/>
      <c r="V106" s="190"/>
      <c r="W106" s="150"/>
      <c r="X106" s="150"/>
      <c r="Y106" s="150"/>
    </row>
    <row r="107" spans="1:25" ht="18" customHeight="1" x14ac:dyDescent="0.4">
      <c r="A107" s="188"/>
      <c r="B107" s="138"/>
      <c r="C107" s="152"/>
      <c r="D107" s="185" t="s">
        <v>77</v>
      </c>
      <c r="E107" s="155" t="s">
        <v>11</v>
      </c>
      <c r="F107" s="156"/>
      <c r="G107" s="217"/>
      <c r="H107" s="218"/>
      <c r="I107" s="219"/>
      <c r="J107" s="191"/>
      <c r="K107" s="194" t="s">
        <v>3</v>
      </c>
      <c r="L107" s="77" t="e">
        <f>J107*MIN(1,$D$6/$D$5)</f>
        <v>#DIV/0!</v>
      </c>
      <c r="M107" s="118" t="s">
        <v>24</v>
      </c>
      <c r="N107" s="106"/>
      <c r="O107" s="118" t="s">
        <v>36</v>
      </c>
      <c r="P107" s="106"/>
      <c r="Q107" s="205" t="s">
        <v>3</v>
      </c>
      <c r="R107" s="19" t="s">
        <v>32</v>
      </c>
      <c r="S107" s="20"/>
      <c r="T107" s="208" t="e">
        <f>MIN(R108,R110)</f>
        <v>#DIV/0!</v>
      </c>
      <c r="U107" s="118" t="s">
        <v>3</v>
      </c>
      <c r="V107" s="53" t="s">
        <v>9</v>
      </c>
      <c r="W107" s="148"/>
      <c r="X107" s="148"/>
      <c r="Y107" s="148"/>
    </row>
    <row r="108" spans="1:25" ht="18" customHeight="1" x14ac:dyDescent="0.4">
      <c r="A108" s="189"/>
      <c r="B108" s="139"/>
      <c r="C108" s="153"/>
      <c r="D108" s="186"/>
      <c r="E108" s="203"/>
      <c r="F108" s="204"/>
      <c r="G108" s="211"/>
      <c r="H108" s="212"/>
      <c r="I108" s="213"/>
      <c r="J108" s="192"/>
      <c r="K108" s="195"/>
      <c r="L108" s="78"/>
      <c r="M108" s="119"/>
      <c r="N108" s="107"/>
      <c r="O108" s="119"/>
      <c r="P108" s="107"/>
      <c r="Q108" s="206"/>
      <c r="R108" s="16" t="e">
        <f>ROUNDDOWN(L107,-3)</f>
        <v>#DIV/0!</v>
      </c>
      <c r="S108" s="18" t="s">
        <v>3</v>
      </c>
      <c r="T108" s="209"/>
      <c r="U108" s="119"/>
      <c r="V108" s="189"/>
      <c r="W108" s="149"/>
      <c r="X108" s="149"/>
      <c r="Y108" s="149"/>
    </row>
    <row r="109" spans="1:25" ht="18" customHeight="1" x14ac:dyDescent="0.4">
      <c r="A109" s="189"/>
      <c r="B109" s="139"/>
      <c r="C109" s="153"/>
      <c r="D109" s="186"/>
      <c r="E109" s="111" t="s">
        <v>12</v>
      </c>
      <c r="F109" s="112"/>
      <c r="G109" s="211"/>
      <c r="H109" s="212"/>
      <c r="I109" s="213"/>
      <c r="J109" s="192"/>
      <c r="K109" s="195"/>
      <c r="L109" s="78"/>
      <c r="M109" s="119"/>
      <c r="N109" s="107"/>
      <c r="O109" s="119"/>
      <c r="P109" s="107"/>
      <c r="Q109" s="206"/>
      <c r="R109" s="111" t="s">
        <v>16</v>
      </c>
      <c r="S109" s="112"/>
      <c r="T109" s="209"/>
      <c r="U109" s="119"/>
      <c r="V109" s="189"/>
      <c r="W109" s="149"/>
      <c r="X109" s="149"/>
      <c r="Y109" s="149"/>
    </row>
    <row r="110" spans="1:25" ht="18" customHeight="1" x14ac:dyDescent="0.4">
      <c r="A110" s="189"/>
      <c r="B110" s="139"/>
      <c r="C110" s="153"/>
      <c r="D110" s="186"/>
      <c r="E110" s="203"/>
      <c r="F110" s="204"/>
      <c r="G110" s="211"/>
      <c r="H110" s="212"/>
      <c r="I110" s="213"/>
      <c r="J110" s="192"/>
      <c r="K110" s="195"/>
      <c r="L110" s="78"/>
      <c r="M110" s="119"/>
      <c r="N110" s="107"/>
      <c r="O110" s="119"/>
      <c r="P110" s="107"/>
      <c r="Q110" s="206"/>
      <c r="R110" s="27">
        <f>ROUNDDOWN(P107,-3)</f>
        <v>0</v>
      </c>
      <c r="S110" s="18" t="s">
        <v>3</v>
      </c>
      <c r="T110" s="209"/>
      <c r="U110" s="119"/>
      <c r="V110" s="54" t="s">
        <v>10</v>
      </c>
      <c r="W110" s="149"/>
      <c r="X110" s="149"/>
      <c r="Y110" s="149"/>
    </row>
    <row r="111" spans="1:25" ht="18" customHeight="1" x14ac:dyDescent="0.4">
      <c r="A111" s="189"/>
      <c r="B111" s="139"/>
      <c r="C111" s="153"/>
      <c r="D111" s="186"/>
      <c r="E111" s="111" t="s">
        <v>14</v>
      </c>
      <c r="F111" s="112"/>
      <c r="G111" s="211"/>
      <c r="H111" s="212"/>
      <c r="I111" s="213"/>
      <c r="J111" s="192"/>
      <c r="K111" s="195"/>
      <c r="L111" s="78"/>
      <c r="M111" s="119"/>
      <c r="N111" s="107"/>
      <c r="O111" s="119"/>
      <c r="P111" s="107"/>
      <c r="Q111" s="206"/>
      <c r="R111" s="23"/>
      <c r="S111" s="24"/>
      <c r="T111" s="209"/>
      <c r="U111" s="119"/>
      <c r="V111" s="189"/>
      <c r="W111" s="149"/>
      <c r="X111" s="149"/>
      <c r="Y111" s="149"/>
    </row>
    <row r="112" spans="1:25" ht="18" customHeight="1" x14ac:dyDescent="0.4">
      <c r="A112" s="190"/>
      <c r="B112" s="140"/>
      <c r="C112" s="154"/>
      <c r="D112" s="187"/>
      <c r="E112" s="157"/>
      <c r="F112" s="158"/>
      <c r="G112" s="214"/>
      <c r="H112" s="215"/>
      <c r="I112" s="216"/>
      <c r="J112" s="193"/>
      <c r="K112" s="196"/>
      <c r="L112" s="79"/>
      <c r="M112" s="120"/>
      <c r="N112" s="108"/>
      <c r="O112" s="120"/>
      <c r="P112" s="108"/>
      <c r="Q112" s="207"/>
      <c r="R112" s="25"/>
      <c r="S112" s="26"/>
      <c r="T112" s="210"/>
      <c r="U112" s="120"/>
      <c r="V112" s="190"/>
      <c r="W112" s="150"/>
      <c r="X112" s="150"/>
      <c r="Y112" s="150"/>
    </row>
    <row r="113" spans="1:25" ht="18" customHeight="1" x14ac:dyDescent="0.4">
      <c r="A113" s="188"/>
      <c r="B113" s="138"/>
      <c r="C113" s="152"/>
      <c r="D113" s="185" t="s">
        <v>77</v>
      </c>
      <c r="E113" s="155" t="s">
        <v>11</v>
      </c>
      <c r="F113" s="156"/>
      <c r="G113" s="217"/>
      <c r="H113" s="218"/>
      <c r="I113" s="219"/>
      <c r="J113" s="191"/>
      <c r="K113" s="194" t="s">
        <v>3</v>
      </c>
      <c r="L113" s="77" t="e">
        <f t="shared" ref="L113" si="2">J113*MIN(1,$D$6/$D$5)</f>
        <v>#DIV/0!</v>
      </c>
      <c r="M113" s="118" t="s">
        <v>24</v>
      </c>
      <c r="N113" s="106"/>
      <c r="O113" s="118" t="s">
        <v>36</v>
      </c>
      <c r="P113" s="106"/>
      <c r="Q113" s="205" t="s">
        <v>3</v>
      </c>
      <c r="R113" s="19" t="s">
        <v>32</v>
      </c>
      <c r="S113" s="20"/>
      <c r="T113" s="208" t="e">
        <f>MIN(R114,R116)</f>
        <v>#DIV/0!</v>
      </c>
      <c r="U113" s="118" t="s">
        <v>3</v>
      </c>
      <c r="V113" s="53" t="s">
        <v>9</v>
      </c>
      <c r="W113" s="148"/>
      <c r="X113" s="148"/>
      <c r="Y113" s="148"/>
    </row>
    <row r="114" spans="1:25" ht="18" customHeight="1" x14ac:dyDescent="0.4">
      <c r="A114" s="189"/>
      <c r="B114" s="139"/>
      <c r="C114" s="153"/>
      <c r="D114" s="186"/>
      <c r="E114" s="203"/>
      <c r="F114" s="204"/>
      <c r="G114" s="211"/>
      <c r="H114" s="212"/>
      <c r="I114" s="213"/>
      <c r="J114" s="192"/>
      <c r="K114" s="195"/>
      <c r="L114" s="78"/>
      <c r="M114" s="119"/>
      <c r="N114" s="107"/>
      <c r="O114" s="119"/>
      <c r="P114" s="107"/>
      <c r="Q114" s="206"/>
      <c r="R114" s="16" t="e">
        <f>ROUNDDOWN(L113,-3)</f>
        <v>#DIV/0!</v>
      </c>
      <c r="S114" s="18" t="s">
        <v>3</v>
      </c>
      <c r="T114" s="209"/>
      <c r="U114" s="119"/>
      <c r="V114" s="189"/>
      <c r="W114" s="149"/>
      <c r="X114" s="149"/>
      <c r="Y114" s="149"/>
    </row>
    <row r="115" spans="1:25" ht="18" customHeight="1" x14ac:dyDescent="0.4">
      <c r="A115" s="189"/>
      <c r="B115" s="139"/>
      <c r="C115" s="153"/>
      <c r="D115" s="186"/>
      <c r="E115" s="111" t="s">
        <v>12</v>
      </c>
      <c r="F115" s="112"/>
      <c r="G115" s="211"/>
      <c r="H115" s="212"/>
      <c r="I115" s="213"/>
      <c r="J115" s="192"/>
      <c r="K115" s="195"/>
      <c r="L115" s="78"/>
      <c r="M115" s="119"/>
      <c r="N115" s="107"/>
      <c r="O115" s="119"/>
      <c r="P115" s="107"/>
      <c r="Q115" s="206"/>
      <c r="R115" s="111" t="s">
        <v>16</v>
      </c>
      <c r="S115" s="112"/>
      <c r="T115" s="209"/>
      <c r="U115" s="119"/>
      <c r="V115" s="189"/>
      <c r="W115" s="149"/>
      <c r="X115" s="149"/>
      <c r="Y115" s="149"/>
    </row>
    <row r="116" spans="1:25" ht="18" customHeight="1" x14ac:dyDescent="0.4">
      <c r="A116" s="189"/>
      <c r="B116" s="139"/>
      <c r="C116" s="153"/>
      <c r="D116" s="186"/>
      <c r="E116" s="203"/>
      <c r="F116" s="204"/>
      <c r="G116" s="211"/>
      <c r="H116" s="212"/>
      <c r="I116" s="213"/>
      <c r="J116" s="192"/>
      <c r="K116" s="195"/>
      <c r="L116" s="78"/>
      <c r="M116" s="119"/>
      <c r="N116" s="107"/>
      <c r="O116" s="119"/>
      <c r="P116" s="107"/>
      <c r="Q116" s="206"/>
      <c r="R116" s="27">
        <f>ROUNDDOWN(P113,-3)</f>
        <v>0</v>
      </c>
      <c r="S116" s="18" t="s">
        <v>3</v>
      </c>
      <c r="T116" s="209"/>
      <c r="U116" s="119"/>
      <c r="V116" s="54" t="s">
        <v>10</v>
      </c>
      <c r="W116" s="149"/>
      <c r="X116" s="149"/>
      <c r="Y116" s="149"/>
    </row>
    <row r="117" spans="1:25" ht="18" customHeight="1" x14ac:dyDescent="0.4">
      <c r="A117" s="189"/>
      <c r="B117" s="139"/>
      <c r="C117" s="153"/>
      <c r="D117" s="186"/>
      <c r="E117" s="111" t="s">
        <v>14</v>
      </c>
      <c r="F117" s="112"/>
      <c r="G117" s="211"/>
      <c r="H117" s="212"/>
      <c r="I117" s="213"/>
      <c r="J117" s="192"/>
      <c r="K117" s="195"/>
      <c r="L117" s="78"/>
      <c r="M117" s="119"/>
      <c r="N117" s="107"/>
      <c r="O117" s="119"/>
      <c r="P117" s="107"/>
      <c r="Q117" s="206"/>
      <c r="R117" s="23"/>
      <c r="S117" s="24"/>
      <c r="T117" s="209"/>
      <c r="U117" s="119"/>
      <c r="V117" s="189"/>
      <c r="W117" s="149"/>
      <c r="X117" s="149"/>
      <c r="Y117" s="149"/>
    </row>
    <row r="118" spans="1:25" ht="18" customHeight="1" x14ac:dyDescent="0.4">
      <c r="A118" s="190"/>
      <c r="B118" s="140"/>
      <c r="C118" s="154"/>
      <c r="D118" s="187"/>
      <c r="E118" s="157"/>
      <c r="F118" s="158"/>
      <c r="G118" s="214"/>
      <c r="H118" s="215"/>
      <c r="I118" s="216"/>
      <c r="J118" s="193"/>
      <c r="K118" s="196"/>
      <c r="L118" s="79"/>
      <c r="M118" s="120"/>
      <c r="N118" s="108"/>
      <c r="O118" s="120"/>
      <c r="P118" s="108"/>
      <c r="Q118" s="207"/>
      <c r="R118" s="25"/>
      <c r="S118" s="26"/>
      <c r="T118" s="210"/>
      <c r="U118" s="120"/>
      <c r="V118" s="190"/>
      <c r="W118" s="150"/>
      <c r="X118" s="150"/>
      <c r="Y118" s="150"/>
    </row>
    <row r="119" spans="1:25" ht="18" customHeight="1" x14ac:dyDescent="0.4">
      <c r="A119" s="188"/>
      <c r="B119" s="138"/>
      <c r="C119" s="152"/>
      <c r="D119" s="185" t="s">
        <v>77</v>
      </c>
      <c r="E119" s="155" t="s">
        <v>11</v>
      </c>
      <c r="F119" s="156"/>
      <c r="G119" s="217"/>
      <c r="H119" s="218"/>
      <c r="I119" s="219"/>
      <c r="J119" s="191"/>
      <c r="K119" s="194" t="s">
        <v>3</v>
      </c>
      <c r="L119" s="77" t="e">
        <f t="shared" ref="L119" si="3">J119*MIN(1,$D$6/$D$5)</f>
        <v>#DIV/0!</v>
      </c>
      <c r="M119" s="118" t="s">
        <v>24</v>
      </c>
      <c r="N119" s="106"/>
      <c r="O119" s="118" t="s">
        <v>36</v>
      </c>
      <c r="P119" s="106"/>
      <c r="Q119" s="205" t="s">
        <v>3</v>
      </c>
      <c r="R119" s="19" t="s">
        <v>32</v>
      </c>
      <c r="S119" s="20"/>
      <c r="T119" s="208" t="e">
        <f>MIN(R120,R122)</f>
        <v>#DIV/0!</v>
      </c>
      <c r="U119" s="118" t="s">
        <v>3</v>
      </c>
      <c r="V119" s="53" t="s">
        <v>9</v>
      </c>
      <c r="W119" s="148"/>
      <c r="X119" s="148"/>
      <c r="Y119" s="148"/>
    </row>
    <row r="120" spans="1:25" ht="18" customHeight="1" x14ac:dyDescent="0.4">
      <c r="A120" s="189"/>
      <c r="B120" s="139"/>
      <c r="C120" s="153"/>
      <c r="D120" s="186"/>
      <c r="E120" s="203"/>
      <c r="F120" s="204"/>
      <c r="G120" s="211"/>
      <c r="H120" s="212"/>
      <c r="I120" s="213"/>
      <c r="J120" s="192"/>
      <c r="K120" s="195"/>
      <c r="L120" s="78"/>
      <c r="M120" s="119"/>
      <c r="N120" s="107"/>
      <c r="O120" s="119"/>
      <c r="P120" s="107"/>
      <c r="Q120" s="206"/>
      <c r="R120" s="16" t="e">
        <f>ROUNDDOWN(L119,-3)</f>
        <v>#DIV/0!</v>
      </c>
      <c r="S120" s="18" t="s">
        <v>3</v>
      </c>
      <c r="T120" s="209"/>
      <c r="U120" s="119"/>
      <c r="V120" s="189"/>
      <c r="W120" s="149"/>
      <c r="X120" s="149"/>
      <c r="Y120" s="149"/>
    </row>
    <row r="121" spans="1:25" ht="18" customHeight="1" x14ac:dyDescent="0.4">
      <c r="A121" s="189"/>
      <c r="B121" s="139"/>
      <c r="C121" s="153"/>
      <c r="D121" s="186"/>
      <c r="E121" s="111" t="s">
        <v>12</v>
      </c>
      <c r="F121" s="112"/>
      <c r="G121" s="211"/>
      <c r="H121" s="212"/>
      <c r="I121" s="213"/>
      <c r="J121" s="192"/>
      <c r="K121" s="195"/>
      <c r="L121" s="78"/>
      <c r="M121" s="119"/>
      <c r="N121" s="107"/>
      <c r="O121" s="119"/>
      <c r="P121" s="107"/>
      <c r="Q121" s="206"/>
      <c r="R121" s="111" t="s">
        <v>16</v>
      </c>
      <c r="S121" s="112"/>
      <c r="T121" s="209"/>
      <c r="U121" s="119"/>
      <c r="V121" s="189"/>
      <c r="W121" s="149"/>
      <c r="X121" s="149"/>
      <c r="Y121" s="149"/>
    </row>
    <row r="122" spans="1:25" ht="18" customHeight="1" x14ac:dyDescent="0.4">
      <c r="A122" s="189"/>
      <c r="B122" s="139"/>
      <c r="C122" s="153"/>
      <c r="D122" s="186"/>
      <c r="E122" s="203"/>
      <c r="F122" s="204"/>
      <c r="G122" s="211"/>
      <c r="H122" s="212"/>
      <c r="I122" s="213"/>
      <c r="J122" s="192"/>
      <c r="K122" s="195"/>
      <c r="L122" s="78"/>
      <c r="M122" s="119"/>
      <c r="N122" s="107"/>
      <c r="O122" s="119"/>
      <c r="P122" s="107"/>
      <c r="Q122" s="206"/>
      <c r="R122" s="27">
        <f>ROUNDDOWN(P119,-3)</f>
        <v>0</v>
      </c>
      <c r="S122" s="18" t="s">
        <v>3</v>
      </c>
      <c r="T122" s="209"/>
      <c r="U122" s="119"/>
      <c r="V122" s="54" t="s">
        <v>10</v>
      </c>
      <c r="W122" s="149"/>
      <c r="X122" s="149"/>
      <c r="Y122" s="149"/>
    </row>
    <row r="123" spans="1:25" ht="18" customHeight="1" x14ac:dyDescent="0.4">
      <c r="A123" s="189"/>
      <c r="B123" s="139"/>
      <c r="C123" s="153"/>
      <c r="D123" s="186"/>
      <c r="E123" s="111" t="s">
        <v>14</v>
      </c>
      <c r="F123" s="112"/>
      <c r="G123" s="211"/>
      <c r="H123" s="212"/>
      <c r="I123" s="213"/>
      <c r="J123" s="192"/>
      <c r="K123" s="195"/>
      <c r="L123" s="78"/>
      <c r="M123" s="119"/>
      <c r="N123" s="107"/>
      <c r="O123" s="119"/>
      <c r="P123" s="107"/>
      <c r="Q123" s="206"/>
      <c r="R123" s="23"/>
      <c r="S123" s="24"/>
      <c r="T123" s="209"/>
      <c r="U123" s="119"/>
      <c r="V123" s="189"/>
      <c r="W123" s="149"/>
      <c r="X123" s="149"/>
      <c r="Y123" s="149"/>
    </row>
    <row r="124" spans="1:25" ht="18" customHeight="1" x14ac:dyDescent="0.4">
      <c r="A124" s="190"/>
      <c r="B124" s="140"/>
      <c r="C124" s="154"/>
      <c r="D124" s="187"/>
      <c r="E124" s="157"/>
      <c r="F124" s="158"/>
      <c r="G124" s="214"/>
      <c r="H124" s="215"/>
      <c r="I124" s="216"/>
      <c r="J124" s="193"/>
      <c r="K124" s="196"/>
      <c r="L124" s="79"/>
      <c r="M124" s="120"/>
      <c r="N124" s="108"/>
      <c r="O124" s="120"/>
      <c r="P124" s="108"/>
      <c r="Q124" s="207"/>
      <c r="R124" s="25"/>
      <c r="S124" s="26"/>
      <c r="T124" s="210"/>
      <c r="U124" s="120"/>
      <c r="V124" s="190"/>
      <c r="W124" s="150"/>
      <c r="X124" s="150"/>
      <c r="Y124" s="150"/>
    </row>
    <row r="125" spans="1:25" ht="18" customHeight="1" x14ac:dyDescent="0.4">
      <c r="A125" s="188"/>
      <c r="B125" s="138"/>
      <c r="C125" s="152"/>
      <c r="D125" s="185" t="s">
        <v>77</v>
      </c>
      <c r="E125" s="155" t="s">
        <v>11</v>
      </c>
      <c r="F125" s="156"/>
      <c r="G125" s="217"/>
      <c r="H125" s="218"/>
      <c r="I125" s="219"/>
      <c r="J125" s="191"/>
      <c r="K125" s="194" t="s">
        <v>3</v>
      </c>
      <c r="L125" s="77" t="e">
        <f t="shared" ref="L125" si="4">J125*MIN(1,$D$6/$D$5)</f>
        <v>#DIV/0!</v>
      </c>
      <c r="M125" s="118" t="s">
        <v>24</v>
      </c>
      <c r="N125" s="106"/>
      <c r="O125" s="118" t="s">
        <v>36</v>
      </c>
      <c r="P125" s="106"/>
      <c r="Q125" s="205" t="s">
        <v>3</v>
      </c>
      <c r="R125" s="19" t="s">
        <v>32</v>
      </c>
      <c r="S125" s="20"/>
      <c r="T125" s="208" t="e">
        <f>MIN(R126,R128)</f>
        <v>#DIV/0!</v>
      </c>
      <c r="U125" s="118" t="s">
        <v>3</v>
      </c>
      <c r="V125" s="53" t="s">
        <v>9</v>
      </c>
      <c r="W125" s="148"/>
      <c r="X125" s="148"/>
      <c r="Y125" s="148"/>
    </row>
    <row r="126" spans="1:25" ht="18" customHeight="1" x14ac:dyDescent="0.4">
      <c r="A126" s="189"/>
      <c r="B126" s="139"/>
      <c r="C126" s="153"/>
      <c r="D126" s="186"/>
      <c r="E126" s="203"/>
      <c r="F126" s="204"/>
      <c r="G126" s="211"/>
      <c r="H126" s="212"/>
      <c r="I126" s="213"/>
      <c r="J126" s="192"/>
      <c r="K126" s="195"/>
      <c r="L126" s="78"/>
      <c r="M126" s="119"/>
      <c r="N126" s="107"/>
      <c r="O126" s="119"/>
      <c r="P126" s="107"/>
      <c r="Q126" s="206"/>
      <c r="R126" s="16" t="e">
        <f>ROUNDDOWN(L125,-3)</f>
        <v>#DIV/0!</v>
      </c>
      <c r="S126" s="18" t="s">
        <v>3</v>
      </c>
      <c r="T126" s="209"/>
      <c r="U126" s="119"/>
      <c r="V126" s="189"/>
      <c r="W126" s="149"/>
      <c r="X126" s="149"/>
      <c r="Y126" s="149"/>
    </row>
    <row r="127" spans="1:25" ht="18" customHeight="1" x14ac:dyDescent="0.4">
      <c r="A127" s="189"/>
      <c r="B127" s="139"/>
      <c r="C127" s="153"/>
      <c r="D127" s="186"/>
      <c r="E127" s="111" t="s">
        <v>12</v>
      </c>
      <c r="F127" s="112"/>
      <c r="G127" s="211"/>
      <c r="H127" s="212"/>
      <c r="I127" s="213"/>
      <c r="J127" s="192"/>
      <c r="K127" s="195"/>
      <c r="L127" s="78"/>
      <c r="M127" s="119"/>
      <c r="N127" s="107"/>
      <c r="O127" s="119"/>
      <c r="P127" s="107"/>
      <c r="Q127" s="206"/>
      <c r="R127" s="111" t="s">
        <v>16</v>
      </c>
      <c r="S127" s="112"/>
      <c r="T127" s="209"/>
      <c r="U127" s="119"/>
      <c r="V127" s="189"/>
      <c r="W127" s="149"/>
      <c r="X127" s="149"/>
      <c r="Y127" s="149"/>
    </row>
    <row r="128" spans="1:25" ht="18" customHeight="1" x14ac:dyDescent="0.4">
      <c r="A128" s="189"/>
      <c r="B128" s="139"/>
      <c r="C128" s="153"/>
      <c r="D128" s="186"/>
      <c r="E128" s="203"/>
      <c r="F128" s="204"/>
      <c r="G128" s="211"/>
      <c r="H128" s="212"/>
      <c r="I128" s="213"/>
      <c r="J128" s="192"/>
      <c r="K128" s="195"/>
      <c r="L128" s="78"/>
      <c r="M128" s="119"/>
      <c r="N128" s="107"/>
      <c r="O128" s="119"/>
      <c r="P128" s="107"/>
      <c r="Q128" s="206"/>
      <c r="R128" s="27">
        <f>ROUNDDOWN(P125,-3)</f>
        <v>0</v>
      </c>
      <c r="S128" s="18" t="s">
        <v>3</v>
      </c>
      <c r="T128" s="209"/>
      <c r="U128" s="119"/>
      <c r="V128" s="54" t="s">
        <v>10</v>
      </c>
      <c r="W128" s="149"/>
      <c r="X128" s="149"/>
      <c r="Y128" s="149"/>
    </row>
    <row r="129" spans="1:25" ht="18" customHeight="1" x14ac:dyDescent="0.4">
      <c r="A129" s="189"/>
      <c r="B129" s="139"/>
      <c r="C129" s="153"/>
      <c r="D129" s="186"/>
      <c r="E129" s="111" t="s">
        <v>14</v>
      </c>
      <c r="F129" s="112"/>
      <c r="G129" s="211"/>
      <c r="H129" s="212"/>
      <c r="I129" s="213"/>
      <c r="J129" s="192"/>
      <c r="K129" s="195"/>
      <c r="L129" s="78"/>
      <c r="M129" s="119"/>
      <c r="N129" s="107"/>
      <c r="O129" s="119"/>
      <c r="P129" s="107"/>
      <c r="Q129" s="206"/>
      <c r="R129" s="23"/>
      <c r="S129" s="24"/>
      <c r="T129" s="209"/>
      <c r="U129" s="119"/>
      <c r="V129" s="189"/>
      <c r="W129" s="149"/>
      <c r="X129" s="149"/>
      <c r="Y129" s="149"/>
    </row>
    <row r="130" spans="1:25" ht="18" customHeight="1" x14ac:dyDescent="0.4">
      <c r="A130" s="190"/>
      <c r="B130" s="140"/>
      <c r="C130" s="154"/>
      <c r="D130" s="187"/>
      <c r="E130" s="157"/>
      <c r="F130" s="158"/>
      <c r="G130" s="214"/>
      <c r="H130" s="215"/>
      <c r="I130" s="216"/>
      <c r="J130" s="193"/>
      <c r="K130" s="196"/>
      <c r="L130" s="79"/>
      <c r="M130" s="120"/>
      <c r="N130" s="108"/>
      <c r="O130" s="120"/>
      <c r="P130" s="108"/>
      <c r="Q130" s="207"/>
      <c r="R130" s="25"/>
      <c r="S130" s="26"/>
      <c r="T130" s="210"/>
      <c r="U130" s="120"/>
      <c r="V130" s="190"/>
      <c r="W130" s="150"/>
      <c r="X130" s="150"/>
      <c r="Y130" s="150"/>
    </row>
    <row r="131" spans="1:25" ht="18" customHeight="1" x14ac:dyDescent="0.4">
      <c r="A131" s="188"/>
      <c r="B131" s="138"/>
      <c r="C131" s="152"/>
      <c r="D131" s="185" t="s">
        <v>77</v>
      </c>
      <c r="E131" s="155" t="s">
        <v>11</v>
      </c>
      <c r="F131" s="156"/>
      <c r="G131" s="217"/>
      <c r="H131" s="218"/>
      <c r="I131" s="219"/>
      <c r="J131" s="191"/>
      <c r="K131" s="194" t="s">
        <v>3</v>
      </c>
      <c r="L131" s="77" t="e">
        <f t="shared" ref="L131" si="5">J131*MIN(1,$D$6/$D$5)</f>
        <v>#DIV/0!</v>
      </c>
      <c r="M131" s="118" t="s">
        <v>24</v>
      </c>
      <c r="N131" s="106"/>
      <c r="O131" s="118" t="s">
        <v>36</v>
      </c>
      <c r="P131" s="106"/>
      <c r="Q131" s="205" t="s">
        <v>3</v>
      </c>
      <c r="R131" s="19" t="s">
        <v>32</v>
      </c>
      <c r="S131" s="20"/>
      <c r="T131" s="208" t="e">
        <f>MIN(R132,R134)</f>
        <v>#DIV/0!</v>
      </c>
      <c r="U131" s="118" t="s">
        <v>3</v>
      </c>
      <c r="V131" s="53" t="s">
        <v>9</v>
      </c>
      <c r="W131" s="148"/>
      <c r="X131" s="148"/>
      <c r="Y131" s="148"/>
    </row>
    <row r="132" spans="1:25" ht="18" customHeight="1" x14ac:dyDescent="0.4">
      <c r="A132" s="189"/>
      <c r="B132" s="139"/>
      <c r="C132" s="153"/>
      <c r="D132" s="186"/>
      <c r="E132" s="203"/>
      <c r="F132" s="204"/>
      <c r="G132" s="211"/>
      <c r="H132" s="212"/>
      <c r="I132" s="213"/>
      <c r="J132" s="192"/>
      <c r="K132" s="195"/>
      <c r="L132" s="78"/>
      <c r="M132" s="119"/>
      <c r="N132" s="107"/>
      <c r="O132" s="119"/>
      <c r="P132" s="107"/>
      <c r="Q132" s="206"/>
      <c r="R132" s="16" t="e">
        <f>ROUNDDOWN(L131,-3)</f>
        <v>#DIV/0!</v>
      </c>
      <c r="S132" s="18" t="s">
        <v>3</v>
      </c>
      <c r="T132" s="209"/>
      <c r="U132" s="119"/>
      <c r="V132" s="189"/>
      <c r="W132" s="149"/>
      <c r="X132" s="149"/>
      <c r="Y132" s="149"/>
    </row>
    <row r="133" spans="1:25" ht="18" customHeight="1" x14ac:dyDescent="0.4">
      <c r="A133" s="189"/>
      <c r="B133" s="139"/>
      <c r="C133" s="153"/>
      <c r="D133" s="186"/>
      <c r="E133" s="111" t="s">
        <v>12</v>
      </c>
      <c r="F133" s="112"/>
      <c r="G133" s="211"/>
      <c r="H133" s="212"/>
      <c r="I133" s="213"/>
      <c r="J133" s="192"/>
      <c r="K133" s="195"/>
      <c r="L133" s="78"/>
      <c r="M133" s="119"/>
      <c r="N133" s="107"/>
      <c r="O133" s="119"/>
      <c r="P133" s="107"/>
      <c r="Q133" s="206"/>
      <c r="R133" s="111" t="s">
        <v>16</v>
      </c>
      <c r="S133" s="112"/>
      <c r="T133" s="209"/>
      <c r="U133" s="119"/>
      <c r="V133" s="189"/>
      <c r="W133" s="149"/>
      <c r="X133" s="149"/>
      <c r="Y133" s="149"/>
    </row>
    <row r="134" spans="1:25" ht="18" customHeight="1" x14ac:dyDescent="0.4">
      <c r="A134" s="189"/>
      <c r="B134" s="139"/>
      <c r="C134" s="153"/>
      <c r="D134" s="186"/>
      <c r="E134" s="203"/>
      <c r="F134" s="204"/>
      <c r="G134" s="211"/>
      <c r="H134" s="212"/>
      <c r="I134" s="213"/>
      <c r="J134" s="192"/>
      <c r="K134" s="195"/>
      <c r="L134" s="78"/>
      <c r="M134" s="119"/>
      <c r="N134" s="107"/>
      <c r="O134" s="119"/>
      <c r="P134" s="107"/>
      <c r="Q134" s="206"/>
      <c r="R134" s="27">
        <f>ROUNDDOWN(P131,-3)</f>
        <v>0</v>
      </c>
      <c r="S134" s="18" t="s">
        <v>3</v>
      </c>
      <c r="T134" s="209"/>
      <c r="U134" s="119"/>
      <c r="V134" s="54" t="s">
        <v>10</v>
      </c>
      <c r="W134" s="149"/>
      <c r="X134" s="149"/>
      <c r="Y134" s="149"/>
    </row>
    <row r="135" spans="1:25" ht="18" customHeight="1" x14ac:dyDescent="0.4">
      <c r="A135" s="189"/>
      <c r="B135" s="139"/>
      <c r="C135" s="153"/>
      <c r="D135" s="186"/>
      <c r="E135" s="111" t="s">
        <v>14</v>
      </c>
      <c r="F135" s="112"/>
      <c r="G135" s="211"/>
      <c r="H135" s="212"/>
      <c r="I135" s="213"/>
      <c r="J135" s="192"/>
      <c r="K135" s="195"/>
      <c r="L135" s="78"/>
      <c r="M135" s="119"/>
      <c r="N135" s="107"/>
      <c r="O135" s="119"/>
      <c r="P135" s="107"/>
      <c r="Q135" s="206"/>
      <c r="R135" s="23"/>
      <c r="S135" s="24"/>
      <c r="T135" s="209"/>
      <c r="U135" s="119"/>
      <c r="V135" s="189"/>
      <c r="W135" s="149"/>
      <c r="X135" s="149"/>
      <c r="Y135" s="149"/>
    </row>
    <row r="136" spans="1:25" ht="18" customHeight="1" x14ac:dyDescent="0.4">
      <c r="A136" s="190"/>
      <c r="B136" s="140"/>
      <c r="C136" s="154"/>
      <c r="D136" s="187"/>
      <c r="E136" s="157"/>
      <c r="F136" s="158"/>
      <c r="G136" s="214"/>
      <c r="H136" s="215"/>
      <c r="I136" s="216"/>
      <c r="J136" s="193"/>
      <c r="K136" s="196"/>
      <c r="L136" s="79"/>
      <c r="M136" s="120"/>
      <c r="N136" s="108"/>
      <c r="O136" s="120"/>
      <c r="P136" s="108"/>
      <c r="Q136" s="207"/>
      <c r="R136" s="25"/>
      <c r="S136" s="26"/>
      <c r="T136" s="210"/>
      <c r="U136" s="120"/>
      <c r="V136" s="190"/>
      <c r="W136" s="150"/>
      <c r="X136" s="150"/>
      <c r="Y136" s="150"/>
    </row>
  </sheetData>
  <mergeCells count="565">
    <mergeCell ref="D77:D82"/>
    <mergeCell ref="D83:D88"/>
    <mergeCell ref="D89:D94"/>
    <mergeCell ref="D95:D100"/>
    <mergeCell ref="D101:D106"/>
    <mergeCell ref="D107:D112"/>
    <mergeCell ref="D113:D118"/>
    <mergeCell ref="D119:D124"/>
    <mergeCell ref="D125:D130"/>
    <mergeCell ref="D23:D28"/>
    <mergeCell ref="D29:D34"/>
    <mergeCell ref="D35:D40"/>
    <mergeCell ref="D41:D46"/>
    <mergeCell ref="D47:D52"/>
    <mergeCell ref="D53:D58"/>
    <mergeCell ref="D59:D64"/>
    <mergeCell ref="D65:D70"/>
    <mergeCell ref="D71:D76"/>
    <mergeCell ref="B77:B82"/>
    <mergeCell ref="B83:B88"/>
    <mergeCell ref="B89:B94"/>
    <mergeCell ref="B95:B100"/>
    <mergeCell ref="B101:B106"/>
    <mergeCell ref="B107:B112"/>
    <mergeCell ref="B113:B118"/>
    <mergeCell ref="B4:C4"/>
    <mergeCell ref="B5:C5"/>
    <mergeCell ref="B6:C6"/>
    <mergeCell ref="B9:C9"/>
    <mergeCell ref="B10:C10"/>
    <mergeCell ref="B11:C11"/>
    <mergeCell ref="B14:B16"/>
    <mergeCell ref="C83:C88"/>
    <mergeCell ref="C41:C46"/>
    <mergeCell ref="B17:B22"/>
    <mergeCell ref="B23:B28"/>
    <mergeCell ref="B29:B34"/>
    <mergeCell ref="B35:B40"/>
    <mergeCell ref="B41:B46"/>
    <mergeCell ref="B47:B52"/>
    <mergeCell ref="B53:B58"/>
    <mergeCell ref="B59:B64"/>
    <mergeCell ref="E89:F89"/>
    <mergeCell ref="A83:A88"/>
    <mergeCell ref="F5:I5"/>
    <mergeCell ref="L131:L136"/>
    <mergeCell ref="M23:M28"/>
    <mergeCell ref="M29:M34"/>
    <mergeCell ref="M35:M40"/>
    <mergeCell ref="M41:M46"/>
    <mergeCell ref="M47:M52"/>
    <mergeCell ref="M53:M58"/>
    <mergeCell ref="M59:M64"/>
    <mergeCell ref="M65:M70"/>
    <mergeCell ref="M71:M76"/>
    <mergeCell ref="M77:M82"/>
    <mergeCell ref="M83:M88"/>
    <mergeCell ref="M89:M94"/>
    <mergeCell ref="M95:M100"/>
    <mergeCell ref="M101:M106"/>
    <mergeCell ref="M107:M112"/>
    <mergeCell ref="M113:M118"/>
    <mergeCell ref="M119:M124"/>
    <mergeCell ref="M125:M130"/>
    <mergeCell ref="A131:A136"/>
    <mergeCell ref="C131:C136"/>
    <mergeCell ref="A119:A124"/>
    <mergeCell ref="C119:C124"/>
    <mergeCell ref="A125:A130"/>
    <mergeCell ref="C125:C130"/>
    <mergeCell ref="B119:B124"/>
    <mergeCell ref="B125:B130"/>
    <mergeCell ref="B131:B136"/>
    <mergeCell ref="D131:D136"/>
    <mergeCell ref="A1:D1"/>
    <mergeCell ref="A113:A118"/>
    <mergeCell ref="C113:C118"/>
    <mergeCell ref="A101:A106"/>
    <mergeCell ref="C101:C106"/>
    <mergeCell ref="A95:A100"/>
    <mergeCell ref="C95:C100"/>
    <mergeCell ref="A89:A94"/>
    <mergeCell ref="C89:C94"/>
    <mergeCell ref="A77:A82"/>
    <mergeCell ref="C77:C82"/>
    <mergeCell ref="A71:A76"/>
    <mergeCell ref="C71:C76"/>
    <mergeCell ref="B71:B76"/>
    <mergeCell ref="A65:A70"/>
    <mergeCell ref="C65:C70"/>
    <mergeCell ref="G89:I94"/>
    <mergeCell ref="G95:I100"/>
    <mergeCell ref="G101:I106"/>
    <mergeCell ref="G107:I112"/>
    <mergeCell ref="G113:I118"/>
    <mergeCell ref="G47:I52"/>
    <mergeCell ref="G53:I58"/>
    <mergeCell ref="G59:I64"/>
    <mergeCell ref="G65:I70"/>
    <mergeCell ref="G71:I76"/>
    <mergeCell ref="G77:I82"/>
    <mergeCell ref="W131:W136"/>
    <mergeCell ref="X131:X136"/>
    <mergeCell ref="E132:F132"/>
    <mergeCell ref="V132:V133"/>
    <mergeCell ref="E133:F133"/>
    <mergeCell ref="R133:S133"/>
    <mergeCell ref="J131:J136"/>
    <mergeCell ref="K131:K136"/>
    <mergeCell ref="P131:P136"/>
    <mergeCell ref="E131:F131"/>
    <mergeCell ref="V135:V136"/>
    <mergeCell ref="E136:F136"/>
    <mergeCell ref="Q131:Q136"/>
    <mergeCell ref="T131:T136"/>
    <mergeCell ref="U131:U136"/>
    <mergeCell ref="G131:I136"/>
    <mergeCell ref="E134:F134"/>
    <mergeCell ref="N131:N136"/>
    <mergeCell ref="O131:O136"/>
    <mergeCell ref="E135:F135"/>
    <mergeCell ref="M131:M136"/>
    <mergeCell ref="Q125:Q130"/>
    <mergeCell ref="T125:T130"/>
    <mergeCell ref="U125:U130"/>
    <mergeCell ref="L125:L130"/>
    <mergeCell ref="G125:I130"/>
    <mergeCell ref="E125:F125"/>
    <mergeCell ref="E129:F129"/>
    <mergeCell ref="N125:N130"/>
    <mergeCell ref="O125:O130"/>
    <mergeCell ref="X113:X118"/>
    <mergeCell ref="J113:J118"/>
    <mergeCell ref="K113:K118"/>
    <mergeCell ref="Q119:Q124"/>
    <mergeCell ref="T119:T124"/>
    <mergeCell ref="U119:U124"/>
    <mergeCell ref="W119:W124"/>
    <mergeCell ref="X119:X124"/>
    <mergeCell ref="V120:V121"/>
    <mergeCell ref="V123:V124"/>
    <mergeCell ref="N119:N124"/>
    <mergeCell ref="O119:O124"/>
    <mergeCell ref="R121:S121"/>
    <mergeCell ref="J119:J124"/>
    <mergeCell ref="K119:K124"/>
    <mergeCell ref="P119:P124"/>
    <mergeCell ref="L119:L124"/>
    <mergeCell ref="X125:X130"/>
    <mergeCell ref="J125:J130"/>
    <mergeCell ref="K125:K130"/>
    <mergeCell ref="L101:L106"/>
    <mergeCell ref="E114:F114"/>
    <mergeCell ref="V114:V115"/>
    <mergeCell ref="E115:F115"/>
    <mergeCell ref="R115:S115"/>
    <mergeCell ref="E116:F116"/>
    <mergeCell ref="P113:P118"/>
    <mergeCell ref="Q113:Q118"/>
    <mergeCell ref="T113:T118"/>
    <mergeCell ref="U113:U118"/>
    <mergeCell ref="E117:F117"/>
    <mergeCell ref="V117:V118"/>
    <mergeCell ref="E118:F118"/>
    <mergeCell ref="L113:L118"/>
    <mergeCell ref="E113:F113"/>
    <mergeCell ref="Q107:Q112"/>
    <mergeCell ref="T107:T112"/>
    <mergeCell ref="U107:U112"/>
    <mergeCell ref="E108:F108"/>
    <mergeCell ref="E109:F109"/>
    <mergeCell ref="W113:W118"/>
    <mergeCell ref="P107:P112"/>
    <mergeCell ref="A107:A112"/>
    <mergeCell ref="C107:C112"/>
    <mergeCell ref="E107:F107"/>
    <mergeCell ref="E111:F111"/>
    <mergeCell ref="V111:V112"/>
    <mergeCell ref="E112:F112"/>
    <mergeCell ref="V108:V109"/>
    <mergeCell ref="W125:W130"/>
    <mergeCell ref="E121:F121"/>
    <mergeCell ref="G119:I124"/>
    <mergeCell ref="E119:F119"/>
    <mergeCell ref="E122:F122"/>
    <mergeCell ref="E123:F123"/>
    <mergeCell ref="E124:F124"/>
    <mergeCell ref="E120:F120"/>
    <mergeCell ref="V129:V130"/>
    <mergeCell ref="E130:F130"/>
    <mergeCell ref="E126:F126"/>
    <mergeCell ref="V126:V127"/>
    <mergeCell ref="E127:F127"/>
    <mergeCell ref="R127:S127"/>
    <mergeCell ref="E128:F128"/>
    <mergeCell ref="P125:P130"/>
    <mergeCell ref="W101:W106"/>
    <mergeCell ref="X101:X106"/>
    <mergeCell ref="J101:J106"/>
    <mergeCell ref="K101:K106"/>
    <mergeCell ref="E110:F110"/>
    <mergeCell ref="W107:W112"/>
    <mergeCell ref="X107:X112"/>
    <mergeCell ref="L107:L112"/>
    <mergeCell ref="E102:F102"/>
    <mergeCell ref="V102:V103"/>
    <mergeCell ref="E103:F103"/>
    <mergeCell ref="R103:S103"/>
    <mergeCell ref="E104:F104"/>
    <mergeCell ref="P101:P106"/>
    <mergeCell ref="Q101:Q106"/>
    <mergeCell ref="T101:T106"/>
    <mergeCell ref="U101:U106"/>
    <mergeCell ref="E105:F105"/>
    <mergeCell ref="V105:V106"/>
    <mergeCell ref="E106:F106"/>
    <mergeCell ref="E101:F101"/>
    <mergeCell ref="R109:S109"/>
    <mergeCell ref="J107:J112"/>
    <mergeCell ref="K107:K112"/>
    <mergeCell ref="Q95:Q100"/>
    <mergeCell ref="T95:T100"/>
    <mergeCell ref="U95:U100"/>
    <mergeCell ref="E96:F96"/>
    <mergeCell ref="E97:F97"/>
    <mergeCell ref="R97:S97"/>
    <mergeCell ref="J95:J100"/>
    <mergeCell ref="K95:K100"/>
    <mergeCell ref="P95:P100"/>
    <mergeCell ref="E95:F95"/>
    <mergeCell ref="E99:F99"/>
    <mergeCell ref="V99:V100"/>
    <mergeCell ref="E100:F100"/>
    <mergeCell ref="V96:V97"/>
    <mergeCell ref="W89:W94"/>
    <mergeCell ref="X89:X94"/>
    <mergeCell ref="J89:J94"/>
    <mergeCell ref="K89:K94"/>
    <mergeCell ref="E98:F98"/>
    <mergeCell ref="W95:W100"/>
    <mergeCell ref="X95:X100"/>
    <mergeCell ref="L89:L94"/>
    <mergeCell ref="L95:L100"/>
    <mergeCell ref="E90:F90"/>
    <mergeCell ref="V90:V91"/>
    <mergeCell ref="E91:F91"/>
    <mergeCell ref="R91:S91"/>
    <mergeCell ref="E92:F92"/>
    <mergeCell ref="P89:P94"/>
    <mergeCell ref="Q89:Q94"/>
    <mergeCell ref="T89:T94"/>
    <mergeCell ref="U89:U94"/>
    <mergeCell ref="E93:F93"/>
    <mergeCell ref="V93:V94"/>
    <mergeCell ref="E94:F94"/>
    <mergeCell ref="Q83:Q88"/>
    <mergeCell ref="T83:T88"/>
    <mergeCell ref="U83:U88"/>
    <mergeCell ref="E84:F84"/>
    <mergeCell ref="E85:F85"/>
    <mergeCell ref="R85:S85"/>
    <mergeCell ref="J83:J88"/>
    <mergeCell ref="K83:K88"/>
    <mergeCell ref="P83:P88"/>
    <mergeCell ref="E83:F83"/>
    <mergeCell ref="E87:F87"/>
    <mergeCell ref="N83:N88"/>
    <mergeCell ref="O83:O88"/>
    <mergeCell ref="G83:I88"/>
    <mergeCell ref="V87:V88"/>
    <mergeCell ref="E88:F88"/>
    <mergeCell ref="V84:V85"/>
    <mergeCell ref="W77:W82"/>
    <mergeCell ref="X77:X82"/>
    <mergeCell ref="J77:J82"/>
    <mergeCell ref="K77:K82"/>
    <mergeCell ref="E86:F86"/>
    <mergeCell ref="W83:W88"/>
    <mergeCell ref="X83:X88"/>
    <mergeCell ref="L77:L82"/>
    <mergeCell ref="L83:L88"/>
    <mergeCell ref="E78:F78"/>
    <mergeCell ref="V78:V79"/>
    <mergeCell ref="E79:F79"/>
    <mergeCell ref="R79:S79"/>
    <mergeCell ref="E80:F80"/>
    <mergeCell ref="P77:P82"/>
    <mergeCell ref="Q77:Q82"/>
    <mergeCell ref="T77:T82"/>
    <mergeCell ref="U77:U82"/>
    <mergeCell ref="E81:F81"/>
    <mergeCell ref="V81:V82"/>
    <mergeCell ref="E82:F82"/>
    <mergeCell ref="E77:F77"/>
    <mergeCell ref="Q71:Q76"/>
    <mergeCell ref="T71:T76"/>
    <mergeCell ref="U71:U76"/>
    <mergeCell ref="E72:F72"/>
    <mergeCell ref="E73:F73"/>
    <mergeCell ref="R73:S73"/>
    <mergeCell ref="J71:J76"/>
    <mergeCell ref="K71:K76"/>
    <mergeCell ref="P71:P76"/>
    <mergeCell ref="E71:F71"/>
    <mergeCell ref="E75:F75"/>
    <mergeCell ref="O71:O76"/>
    <mergeCell ref="N77:N82"/>
    <mergeCell ref="O77:O82"/>
    <mergeCell ref="V75:V76"/>
    <mergeCell ref="E76:F76"/>
    <mergeCell ref="V72:V73"/>
    <mergeCell ref="W65:W70"/>
    <mergeCell ref="X65:X70"/>
    <mergeCell ref="J65:J70"/>
    <mergeCell ref="K65:K70"/>
    <mergeCell ref="E74:F74"/>
    <mergeCell ref="W71:W76"/>
    <mergeCell ref="X71:X76"/>
    <mergeCell ref="L65:L70"/>
    <mergeCell ref="L71:L76"/>
    <mergeCell ref="E66:F66"/>
    <mergeCell ref="V66:V67"/>
    <mergeCell ref="E67:F67"/>
    <mergeCell ref="R67:S67"/>
    <mergeCell ref="E68:F68"/>
    <mergeCell ref="P65:P70"/>
    <mergeCell ref="Q65:Q70"/>
    <mergeCell ref="T65:T70"/>
    <mergeCell ref="U65:U70"/>
    <mergeCell ref="E69:F69"/>
    <mergeCell ref="V69:V70"/>
    <mergeCell ref="E70:F70"/>
    <mergeCell ref="N65:N70"/>
    <mergeCell ref="O65:O70"/>
    <mergeCell ref="B65:B70"/>
    <mergeCell ref="V63:V64"/>
    <mergeCell ref="E64:F64"/>
    <mergeCell ref="V60:V61"/>
    <mergeCell ref="E65:F65"/>
    <mergeCell ref="Q59:Q64"/>
    <mergeCell ref="T59:T64"/>
    <mergeCell ref="U59:U64"/>
    <mergeCell ref="E60:F60"/>
    <mergeCell ref="E61:F61"/>
    <mergeCell ref="R61:S61"/>
    <mergeCell ref="J59:J64"/>
    <mergeCell ref="K59:K64"/>
    <mergeCell ref="P59:P64"/>
    <mergeCell ref="E62:F62"/>
    <mergeCell ref="W59:W64"/>
    <mergeCell ref="X59:X64"/>
    <mergeCell ref="L59:L64"/>
    <mergeCell ref="N59:N64"/>
    <mergeCell ref="O59:O64"/>
    <mergeCell ref="L53:L58"/>
    <mergeCell ref="A59:A64"/>
    <mergeCell ref="C59:C64"/>
    <mergeCell ref="E59:F59"/>
    <mergeCell ref="E63:F63"/>
    <mergeCell ref="A53:A58"/>
    <mergeCell ref="C53:C58"/>
    <mergeCell ref="E53:F53"/>
    <mergeCell ref="E56:F56"/>
    <mergeCell ref="K53:K58"/>
    <mergeCell ref="W47:W52"/>
    <mergeCell ref="W41:W46"/>
    <mergeCell ref="X41:X46"/>
    <mergeCell ref="J41:J46"/>
    <mergeCell ref="K41:K46"/>
    <mergeCell ref="A41:A46"/>
    <mergeCell ref="X47:X52"/>
    <mergeCell ref="E54:F54"/>
    <mergeCell ref="V54:V55"/>
    <mergeCell ref="E55:F55"/>
    <mergeCell ref="R55:S55"/>
    <mergeCell ref="P53:P58"/>
    <mergeCell ref="Q53:Q58"/>
    <mergeCell ref="T53:T58"/>
    <mergeCell ref="U53:U58"/>
    <mergeCell ref="E57:F57"/>
    <mergeCell ref="V57:V58"/>
    <mergeCell ref="E58:F58"/>
    <mergeCell ref="N53:N58"/>
    <mergeCell ref="O53:O58"/>
    <mergeCell ref="L47:L52"/>
    <mergeCell ref="W53:W58"/>
    <mergeCell ref="X53:X58"/>
    <mergeCell ref="J53:J58"/>
    <mergeCell ref="T47:T52"/>
    <mergeCell ref="U47:U52"/>
    <mergeCell ref="E48:F48"/>
    <mergeCell ref="E49:F49"/>
    <mergeCell ref="R49:S49"/>
    <mergeCell ref="J47:J52"/>
    <mergeCell ref="K47:K52"/>
    <mergeCell ref="A47:A52"/>
    <mergeCell ref="C47:C52"/>
    <mergeCell ref="E47:F47"/>
    <mergeCell ref="E50:F50"/>
    <mergeCell ref="E51:F51"/>
    <mergeCell ref="V51:V52"/>
    <mergeCell ref="E52:F52"/>
    <mergeCell ref="V48:V49"/>
    <mergeCell ref="P47:P52"/>
    <mergeCell ref="E42:F42"/>
    <mergeCell ref="V42:V43"/>
    <mergeCell ref="E43:F43"/>
    <mergeCell ref="R43:S43"/>
    <mergeCell ref="E44:F44"/>
    <mergeCell ref="P41:P46"/>
    <mergeCell ref="Q41:Q46"/>
    <mergeCell ref="T41:T46"/>
    <mergeCell ref="U41:U46"/>
    <mergeCell ref="E45:F45"/>
    <mergeCell ref="V45:V46"/>
    <mergeCell ref="E46:F46"/>
    <mergeCell ref="N47:N52"/>
    <mergeCell ref="O47:O52"/>
    <mergeCell ref="E41:F41"/>
    <mergeCell ref="G41:I46"/>
    <mergeCell ref="N41:N46"/>
    <mergeCell ref="O41:O46"/>
    <mergeCell ref="L41:L46"/>
    <mergeCell ref="Q47:Q52"/>
    <mergeCell ref="T35:T40"/>
    <mergeCell ref="E36:F36"/>
    <mergeCell ref="E37:F37"/>
    <mergeCell ref="R37:S37"/>
    <mergeCell ref="J35:J40"/>
    <mergeCell ref="K35:K40"/>
    <mergeCell ref="P35:P40"/>
    <mergeCell ref="N35:N40"/>
    <mergeCell ref="O35:O40"/>
    <mergeCell ref="E40:F40"/>
    <mergeCell ref="L35:L40"/>
    <mergeCell ref="Q35:Q40"/>
    <mergeCell ref="W35:W40"/>
    <mergeCell ref="X35:X40"/>
    <mergeCell ref="G35:I40"/>
    <mergeCell ref="A29:A34"/>
    <mergeCell ref="C29:C34"/>
    <mergeCell ref="E29:F29"/>
    <mergeCell ref="J29:J34"/>
    <mergeCell ref="X29:X34"/>
    <mergeCell ref="A35:A40"/>
    <mergeCell ref="C35:C40"/>
    <mergeCell ref="E35:F35"/>
    <mergeCell ref="E39:F39"/>
    <mergeCell ref="E38:F38"/>
    <mergeCell ref="U35:U40"/>
    <mergeCell ref="V39:V40"/>
    <mergeCell ref="V36:V37"/>
    <mergeCell ref="W29:W34"/>
    <mergeCell ref="E31:F31"/>
    <mergeCell ref="R31:S31"/>
    <mergeCell ref="E32:F32"/>
    <mergeCell ref="K29:K34"/>
    <mergeCell ref="P29:P34"/>
    <mergeCell ref="Q29:Q34"/>
    <mergeCell ref="E33:F33"/>
    <mergeCell ref="V27:V28"/>
    <mergeCell ref="T29:T34"/>
    <mergeCell ref="U29:U34"/>
    <mergeCell ref="N29:N34"/>
    <mergeCell ref="O29:O34"/>
    <mergeCell ref="L23:L28"/>
    <mergeCell ref="L29:L34"/>
    <mergeCell ref="G29:I34"/>
    <mergeCell ref="E30:F30"/>
    <mergeCell ref="V30:V31"/>
    <mergeCell ref="V33:V34"/>
    <mergeCell ref="E34:F34"/>
    <mergeCell ref="X17:X22"/>
    <mergeCell ref="X23:X28"/>
    <mergeCell ref="E24:F24"/>
    <mergeCell ref="V24:V25"/>
    <mergeCell ref="E25:F25"/>
    <mergeCell ref="R25:S25"/>
    <mergeCell ref="E26:F26"/>
    <mergeCell ref="P23:P28"/>
    <mergeCell ref="Q23:Q28"/>
    <mergeCell ref="T23:T28"/>
    <mergeCell ref="E28:F28"/>
    <mergeCell ref="G17:I22"/>
    <mergeCell ref="T17:T22"/>
    <mergeCell ref="U17:U22"/>
    <mergeCell ref="P17:P22"/>
    <mergeCell ref="Q17:Q22"/>
    <mergeCell ref="N23:N28"/>
    <mergeCell ref="O23:O28"/>
    <mergeCell ref="L17:L22"/>
    <mergeCell ref="M17:M22"/>
    <mergeCell ref="U23:U28"/>
    <mergeCell ref="W23:W28"/>
    <mergeCell ref="G23:I28"/>
    <mergeCell ref="E27:F27"/>
    <mergeCell ref="X14:X16"/>
    <mergeCell ref="A23:A28"/>
    <mergeCell ref="C23:C28"/>
    <mergeCell ref="E23:F23"/>
    <mergeCell ref="J23:J28"/>
    <mergeCell ref="K23:K28"/>
    <mergeCell ref="E14:F16"/>
    <mergeCell ref="D14:D16"/>
    <mergeCell ref="P14:Q16"/>
    <mergeCell ref="R14:S16"/>
    <mergeCell ref="J17:J22"/>
    <mergeCell ref="K17:K22"/>
    <mergeCell ref="W17:W22"/>
    <mergeCell ref="V21:V22"/>
    <mergeCell ref="W14:W16"/>
    <mergeCell ref="C14:C16"/>
    <mergeCell ref="A14:A16"/>
    <mergeCell ref="E18:F18"/>
    <mergeCell ref="V18:V19"/>
    <mergeCell ref="E19:F19"/>
    <mergeCell ref="E20:F20"/>
    <mergeCell ref="E21:F21"/>
    <mergeCell ref="R19:S19"/>
    <mergeCell ref="A17:A22"/>
    <mergeCell ref="C17:C22"/>
    <mergeCell ref="E17:F17"/>
    <mergeCell ref="E22:F22"/>
    <mergeCell ref="T14:U14"/>
    <mergeCell ref="T15:U16"/>
    <mergeCell ref="V14:V16"/>
    <mergeCell ref="G14:I16"/>
    <mergeCell ref="J14:K16"/>
    <mergeCell ref="N14:O16"/>
    <mergeCell ref="O17:O22"/>
    <mergeCell ref="N17:N22"/>
    <mergeCell ref="L14:M16"/>
    <mergeCell ref="D17:D22"/>
    <mergeCell ref="Y14:Y16"/>
    <mergeCell ref="Y17:Y22"/>
    <mergeCell ref="Y23:Y28"/>
    <mergeCell ref="Y29:Y34"/>
    <mergeCell ref="Y35:Y40"/>
    <mergeCell ref="Y41:Y46"/>
    <mergeCell ref="Y47:Y52"/>
    <mergeCell ref="Y53:Y58"/>
    <mergeCell ref="Y59:Y64"/>
    <mergeCell ref="Y119:Y124"/>
    <mergeCell ref="Y125:Y130"/>
    <mergeCell ref="Y131:Y136"/>
    <mergeCell ref="Y65:Y70"/>
    <mergeCell ref="Y71:Y76"/>
    <mergeCell ref="Y77:Y82"/>
    <mergeCell ref="Y83:Y88"/>
    <mergeCell ref="Y89:Y94"/>
    <mergeCell ref="Y95:Y100"/>
    <mergeCell ref="Y101:Y106"/>
    <mergeCell ref="Y107:Y112"/>
    <mergeCell ref="Y113:Y118"/>
    <mergeCell ref="N89:N94"/>
    <mergeCell ref="O89:O94"/>
    <mergeCell ref="N95:N100"/>
    <mergeCell ref="O95:O100"/>
    <mergeCell ref="N71:N76"/>
    <mergeCell ref="O101:O106"/>
    <mergeCell ref="N107:N112"/>
    <mergeCell ref="O107:O112"/>
    <mergeCell ref="N113:N118"/>
    <mergeCell ref="O113:O118"/>
    <mergeCell ref="N101:N106"/>
  </mergeCells>
  <phoneticPr fontId="1"/>
  <dataValidations count="2">
    <dataValidation type="list" allowBlank="1" showInputMessage="1" showErrorMessage="1" sqref="W17:Y136" xr:uid="{3DE654E1-8CC4-47F4-9807-910360134ACE}">
      <formula1>"✓"</formula1>
    </dataValidation>
    <dataValidation type="list" allowBlank="1" showInputMessage="1" showErrorMessage="1" sqref="B17:B136" xr:uid="{C7F1ACBF-2B13-42BC-88D6-5C83C194DCD4}">
      <formula1>$AB$16:$AB$18</formula1>
    </dataValidation>
  </dataValidations>
  <pageMargins left="0.7" right="0.7" top="0.75" bottom="0.75" header="0.3" footer="0.3"/>
  <pageSetup paperSize="9" scale="2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16734-3FAE-4784-8248-5C141E541815}">
  <sheetPr>
    <tabColor rgb="FFFF0000"/>
  </sheetPr>
  <dimension ref="A1:AC132"/>
  <sheetViews>
    <sheetView view="pageBreakPreview" zoomScale="84" zoomScaleNormal="57" zoomScaleSheetLayoutView="84" workbookViewId="0">
      <selection sqref="A1:F1"/>
    </sheetView>
  </sheetViews>
  <sheetFormatPr defaultRowHeight="18.75" x14ac:dyDescent="0.4"/>
  <cols>
    <col min="1" max="1" width="4.375" customWidth="1"/>
    <col min="2" max="2" width="18.625" customWidth="1"/>
    <col min="3" max="4" width="25.25" customWidth="1"/>
    <col min="5" max="5" width="4.75" customWidth="1"/>
    <col min="6" max="6" width="23.5" customWidth="1"/>
    <col min="7" max="7" width="23.75" customWidth="1"/>
    <col min="8" max="8" width="3.875" customWidth="1"/>
    <col min="9" max="9" width="21.25" customWidth="1"/>
    <col min="10" max="10" width="10.875" customWidth="1"/>
    <col min="11" max="11" width="3.875" customWidth="1"/>
    <col min="12" max="12" width="30.25" customWidth="1"/>
    <col min="13" max="13" width="27.125" customWidth="1"/>
    <col min="14" max="14" width="3" customWidth="1"/>
    <col min="15" max="15" width="24.375" customWidth="1"/>
    <col min="16" max="16" width="3.625" customWidth="1"/>
    <col min="17" max="17" width="28.875" customWidth="1"/>
    <col min="18" max="18" width="3.5" customWidth="1"/>
    <col min="19" max="19" width="14.25" customWidth="1"/>
    <col min="20" max="20" width="2.875" customWidth="1"/>
    <col min="21" max="21" width="20" customWidth="1"/>
    <col min="22" max="22" width="17.25" customWidth="1"/>
    <col min="23" max="23" width="20.75" customWidth="1"/>
    <col min="24" max="24" width="29.125" customWidth="1"/>
    <col min="25" max="25" width="26.875" customWidth="1"/>
  </cols>
  <sheetData>
    <row r="1" spans="1:29" ht="28.15" customHeight="1" x14ac:dyDescent="0.4">
      <c r="A1" s="141" t="s">
        <v>62</v>
      </c>
      <c r="B1" s="141"/>
      <c r="C1" s="141"/>
      <c r="D1" s="141"/>
      <c r="E1" s="141"/>
      <c r="F1" s="141"/>
      <c r="G1" s="61"/>
      <c r="H1" s="5"/>
      <c r="I1" s="6"/>
      <c r="J1" s="6"/>
      <c r="K1" s="6"/>
    </row>
    <row r="2" spans="1:29" ht="19.5" x14ac:dyDescent="0.4">
      <c r="C2" s="3"/>
      <c r="D2" s="3"/>
      <c r="E2" s="3"/>
      <c r="F2" s="4"/>
      <c r="G2" s="4"/>
      <c r="H2" s="5"/>
      <c r="I2" s="6"/>
      <c r="J2" s="6"/>
      <c r="K2" s="6"/>
    </row>
    <row r="3" spans="1:29" ht="24.75" thickBot="1" x14ac:dyDescent="0.45">
      <c r="A3" s="8" t="s">
        <v>20</v>
      </c>
      <c r="B3" s="8"/>
      <c r="C3" s="8"/>
      <c r="D3" s="8"/>
      <c r="E3" s="8"/>
      <c r="F3" s="4"/>
      <c r="G3" s="4"/>
      <c r="H3" s="5"/>
      <c r="I3" s="6"/>
      <c r="J3" s="6"/>
      <c r="K3" s="6"/>
    </row>
    <row r="4" spans="1:29" ht="26.25" thickBot="1" x14ac:dyDescent="0.45">
      <c r="A4" s="8"/>
      <c r="B4" s="132" t="s">
        <v>22</v>
      </c>
      <c r="C4" s="133"/>
      <c r="D4" s="32">
        <v>7</v>
      </c>
      <c r="E4" s="11" t="s">
        <v>23</v>
      </c>
      <c r="I4" s="6"/>
      <c r="J4" s="6"/>
      <c r="K4" s="6"/>
    </row>
    <row r="5" spans="1:29" ht="26.25" thickBot="1" x14ac:dyDescent="0.45">
      <c r="A5" s="8"/>
      <c r="B5" s="134" t="s">
        <v>26</v>
      </c>
      <c r="C5" s="135"/>
      <c r="D5" s="28">
        <f>SUM(S11:S130)</f>
        <v>4050000</v>
      </c>
      <c r="E5" s="14" t="s">
        <v>3</v>
      </c>
      <c r="I5" s="6"/>
      <c r="J5" s="6"/>
      <c r="K5" s="6"/>
    </row>
    <row r="6" spans="1:29" ht="26.25" thickBot="1" x14ac:dyDescent="0.45">
      <c r="B6" s="136" t="s">
        <v>27</v>
      </c>
      <c r="C6" s="137"/>
      <c r="D6" s="29">
        <f>MIN(SUM(S11:S130),15000000)</f>
        <v>4050000</v>
      </c>
      <c r="E6" s="15" t="s">
        <v>3</v>
      </c>
      <c r="I6" s="13"/>
      <c r="J6" s="6"/>
      <c r="K6" s="12"/>
    </row>
    <row r="7" spans="1:29" ht="19.5" x14ac:dyDescent="0.4">
      <c r="C7" s="7"/>
      <c r="D7" s="7"/>
      <c r="E7" s="7"/>
      <c r="F7" s="7"/>
      <c r="G7" s="7"/>
      <c r="H7" s="5"/>
      <c r="I7" s="6"/>
      <c r="J7" s="6"/>
      <c r="K7" s="6"/>
    </row>
    <row r="8" spans="1:29" ht="24" x14ac:dyDescent="0.4">
      <c r="A8" s="8" t="s">
        <v>19</v>
      </c>
      <c r="B8" s="8"/>
      <c r="C8" s="9"/>
      <c r="D8" s="9"/>
      <c r="E8" s="9"/>
      <c r="F8" s="4"/>
      <c r="G8" s="4"/>
      <c r="H8" s="5"/>
      <c r="I8" s="6"/>
      <c r="J8" s="6"/>
      <c r="K8" s="6"/>
    </row>
    <row r="9" spans="1:29" ht="18" customHeight="1" x14ac:dyDescent="0.4">
      <c r="A9" s="86" t="s">
        <v>0</v>
      </c>
      <c r="B9" s="117" t="s">
        <v>56</v>
      </c>
      <c r="C9" s="117" t="s">
        <v>1</v>
      </c>
      <c r="D9" s="86" t="s">
        <v>67</v>
      </c>
      <c r="E9" s="92"/>
      <c r="F9" s="68" t="s">
        <v>72</v>
      </c>
      <c r="G9" s="62" t="s">
        <v>73</v>
      </c>
      <c r="H9" s="86" t="s">
        <v>2</v>
      </c>
      <c r="I9" s="92"/>
      <c r="J9" s="86" t="s">
        <v>13</v>
      </c>
      <c r="K9" s="87"/>
      <c r="L9" s="92"/>
      <c r="M9" s="93" t="s">
        <v>65</v>
      </c>
      <c r="N9" s="95"/>
      <c r="O9" s="93" t="s">
        <v>28</v>
      </c>
      <c r="P9" s="92"/>
      <c r="Q9" s="86" t="s">
        <v>25</v>
      </c>
      <c r="R9" s="87"/>
      <c r="S9" s="87"/>
      <c r="T9" s="92"/>
      <c r="U9" s="68" t="s">
        <v>8</v>
      </c>
      <c r="V9" s="68" t="s">
        <v>15</v>
      </c>
      <c r="W9" s="68" t="s">
        <v>76</v>
      </c>
      <c r="X9" s="68" t="s">
        <v>75</v>
      </c>
      <c r="Y9" s="76" t="s">
        <v>21</v>
      </c>
    </row>
    <row r="10" spans="1:29" ht="32.450000000000003" customHeight="1" x14ac:dyDescent="0.4">
      <c r="A10" s="88"/>
      <c r="B10" s="85"/>
      <c r="C10" s="85"/>
      <c r="D10" s="88"/>
      <c r="E10" s="94"/>
      <c r="F10" s="69"/>
      <c r="G10" s="63" t="s">
        <v>74</v>
      </c>
      <c r="H10" s="88"/>
      <c r="I10" s="94"/>
      <c r="J10" s="88"/>
      <c r="K10" s="89"/>
      <c r="L10" s="94"/>
      <c r="M10" s="96"/>
      <c r="N10" s="97"/>
      <c r="O10" s="88"/>
      <c r="P10" s="94"/>
      <c r="Q10" s="88"/>
      <c r="R10" s="89"/>
      <c r="S10" s="90" t="s">
        <v>5</v>
      </c>
      <c r="T10" s="91"/>
      <c r="U10" s="85"/>
      <c r="V10" s="69"/>
      <c r="W10" s="69"/>
      <c r="X10" s="69"/>
      <c r="Y10" s="76"/>
      <c r="AC10" t="s">
        <v>57</v>
      </c>
    </row>
    <row r="11" spans="1:29" x14ac:dyDescent="0.4">
      <c r="A11" s="246">
        <v>1</v>
      </c>
      <c r="B11" s="249"/>
      <c r="C11" s="252" t="s">
        <v>40</v>
      </c>
      <c r="D11" s="240" t="s">
        <v>68</v>
      </c>
      <c r="E11" s="241"/>
      <c r="F11" s="280">
        <v>46113</v>
      </c>
      <c r="G11" s="145" t="s">
        <v>77</v>
      </c>
      <c r="H11" s="104" t="s">
        <v>11</v>
      </c>
      <c r="I11" s="105"/>
      <c r="J11" s="255" t="s">
        <v>53</v>
      </c>
      <c r="K11" s="256"/>
      <c r="L11" s="257"/>
      <c r="M11" s="266">
        <v>3500000</v>
      </c>
      <c r="N11" s="80" t="s">
        <v>3</v>
      </c>
      <c r="O11" s="266">
        <v>650000</v>
      </c>
      <c r="P11" s="80" t="s">
        <v>3</v>
      </c>
      <c r="Q11" s="109" t="s">
        <v>4</v>
      </c>
      <c r="R11" s="110"/>
      <c r="S11" s="77">
        <f>MIN(Q12,Q14,Q16)</f>
        <v>650000</v>
      </c>
      <c r="T11" s="80" t="s">
        <v>3</v>
      </c>
      <c r="U11" s="1" t="s">
        <v>9</v>
      </c>
      <c r="V11" s="231" t="s">
        <v>46</v>
      </c>
      <c r="W11" s="231" t="s">
        <v>46</v>
      </c>
      <c r="X11" s="231" t="s">
        <v>46</v>
      </c>
      <c r="Y11" s="231" t="s">
        <v>46</v>
      </c>
      <c r="AC11" t="s">
        <v>58</v>
      </c>
    </row>
    <row r="12" spans="1:29" x14ac:dyDescent="0.4">
      <c r="A12" s="247"/>
      <c r="B12" s="250"/>
      <c r="C12" s="253"/>
      <c r="D12" s="242"/>
      <c r="E12" s="243"/>
      <c r="F12" s="286"/>
      <c r="G12" s="146"/>
      <c r="H12" s="264" t="s">
        <v>38</v>
      </c>
      <c r="I12" s="265"/>
      <c r="J12" s="258"/>
      <c r="K12" s="259"/>
      <c r="L12" s="260"/>
      <c r="M12" s="267"/>
      <c r="N12" s="81"/>
      <c r="O12" s="267"/>
      <c r="P12" s="81"/>
      <c r="Q12" s="17">
        <v>750000</v>
      </c>
      <c r="R12" s="18" t="s">
        <v>3</v>
      </c>
      <c r="S12" s="78"/>
      <c r="T12" s="81"/>
      <c r="U12" s="247" t="s">
        <v>47</v>
      </c>
      <c r="V12" s="232"/>
      <c r="W12" s="232"/>
      <c r="X12" s="232"/>
      <c r="Y12" s="232"/>
      <c r="AC12" t="s">
        <v>61</v>
      </c>
    </row>
    <row r="13" spans="1:29" x14ac:dyDescent="0.4">
      <c r="A13" s="247"/>
      <c r="B13" s="250"/>
      <c r="C13" s="253"/>
      <c r="D13" s="242"/>
      <c r="E13" s="243"/>
      <c r="F13" s="286"/>
      <c r="G13" s="146"/>
      <c r="H13" s="113" t="s">
        <v>12</v>
      </c>
      <c r="I13" s="114"/>
      <c r="J13" s="258"/>
      <c r="K13" s="259"/>
      <c r="L13" s="260"/>
      <c r="M13" s="267"/>
      <c r="N13" s="81"/>
      <c r="O13" s="267"/>
      <c r="P13" s="81"/>
      <c r="Q13" s="111" t="s">
        <v>6</v>
      </c>
      <c r="R13" s="112"/>
      <c r="S13" s="78"/>
      <c r="T13" s="81"/>
      <c r="U13" s="247"/>
      <c r="V13" s="232"/>
      <c r="W13" s="232"/>
      <c r="X13" s="232"/>
      <c r="Y13" s="232"/>
    </row>
    <row r="14" spans="1:29" x14ac:dyDescent="0.4">
      <c r="A14" s="247"/>
      <c r="B14" s="250"/>
      <c r="C14" s="253"/>
      <c r="D14" s="242"/>
      <c r="E14" s="243"/>
      <c r="F14" s="286"/>
      <c r="G14" s="146"/>
      <c r="H14" s="264" t="s">
        <v>39</v>
      </c>
      <c r="I14" s="265"/>
      <c r="J14" s="258"/>
      <c r="K14" s="259"/>
      <c r="L14" s="260"/>
      <c r="M14" s="267"/>
      <c r="N14" s="81"/>
      <c r="O14" s="267"/>
      <c r="P14" s="81"/>
      <c r="Q14" s="17">
        <f>ROUNDDOWN((M11*1/4),-3)</f>
        <v>875000</v>
      </c>
      <c r="R14" s="18" t="s">
        <v>3</v>
      </c>
      <c r="S14" s="78"/>
      <c r="T14" s="81"/>
      <c r="U14" s="2" t="s">
        <v>10</v>
      </c>
      <c r="V14" s="232"/>
      <c r="W14" s="232"/>
      <c r="X14" s="232"/>
      <c r="Y14" s="232"/>
    </row>
    <row r="15" spans="1:29" x14ac:dyDescent="0.4">
      <c r="A15" s="247"/>
      <c r="B15" s="250"/>
      <c r="C15" s="253"/>
      <c r="D15" s="242"/>
      <c r="E15" s="243"/>
      <c r="F15" s="286"/>
      <c r="G15" s="146"/>
      <c r="H15" s="113" t="s">
        <v>14</v>
      </c>
      <c r="I15" s="114"/>
      <c r="J15" s="258"/>
      <c r="K15" s="259"/>
      <c r="L15" s="260"/>
      <c r="M15" s="267"/>
      <c r="N15" s="81"/>
      <c r="O15" s="267"/>
      <c r="P15" s="81"/>
      <c r="Q15" s="111" t="s">
        <v>7</v>
      </c>
      <c r="R15" s="112"/>
      <c r="S15" s="78"/>
      <c r="T15" s="81"/>
      <c r="U15" s="269" t="s">
        <v>49</v>
      </c>
      <c r="V15" s="232"/>
      <c r="W15" s="232"/>
      <c r="X15" s="232"/>
      <c r="Y15" s="232"/>
      <c r="AC15" t="s">
        <v>68</v>
      </c>
    </row>
    <row r="16" spans="1:29" x14ac:dyDescent="0.4">
      <c r="A16" s="248"/>
      <c r="B16" s="251"/>
      <c r="C16" s="254"/>
      <c r="D16" s="244"/>
      <c r="E16" s="245"/>
      <c r="F16" s="287"/>
      <c r="G16" s="147"/>
      <c r="H16" s="271" t="s">
        <v>43</v>
      </c>
      <c r="I16" s="272"/>
      <c r="J16" s="261"/>
      <c r="K16" s="262"/>
      <c r="L16" s="263"/>
      <c r="M16" s="268"/>
      <c r="N16" s="82"/>
      <c r="O16" s="268"/>
      <c r="P16" s="82"/>
      <c r="Q16" s="21">
        <f>ROUNDDOWN(O11,-3)</f>
        <v>650000</v>
      </c>
      <c r="R16" s="22" t="s">
        <v>3</v>
      </c>
      <c r="S16" s="79"/>
      <c r="T16" s="82"/>
      <c r="U16" s="270"/>
      <c r="V16" s="233"/>
      <c r="W16" s="233"/>
      <c r="X16" s="233"/>
      <c r="Y16" s="233"/>
      <c r="AC16" t="s">
        <v>69</v>
      </c>
    </row>
    <row r="17" spans="1:29" ht="18" customHeight="1" x14ac:dyDescent="0.4">
      <c r="A17" s="246">
        <v>2</v>
      </c>
      <c r="B17" s="249"/>
      <c r="C17" s="252" t="s">
        <v>41</v>
      </c>
      <c r="D17" s="240" t="s">
        <v>68</v>
      </c>
      <c r="E17" s="241"/>
      <c r="F17" s="280">
        <v>46174</v>
      </c>
      <c r="G17" s="145" t="s">
        <v>77</v>
      </c>
      <c r="H17" s="104" t="s">
        <v>11</v>
      </c>
      <c r="I17" s="105"/>
      <c r="J17" s="255" t="s">
        <v>53</v>
      </c>
      <c r="K17" s="256"/>
      <c r="L17" s="257"/>
      <c r="M17" s="266">
        <v>4000000</v>
      </c>
      <c r="N17" s="80" t="s">
        <v>3</v>
      </c>
      <c r="O17" s="266">
        <v>800000</v>
      </c>
      <c r="P17" s="80" t="s">
        <v>3</v>
      </c>
      <c r="Q17" s="109" t="s">
        <v>4</v>
      </c>
      <c r="R17" s="110"/>
      <c r="S17" s="77">
        <f>MIN(Q18,Q20,Q22)</f>
        <v>750000</v>
      </c>
      <c r="T17" s="80" t="s">
        <v>3</v>
      </c>
      <c r="U17" s="1" t="s">
        <v>9</v>
      </c>
      <c r="V17" s="231" t="s">
        <v>46</v>
      </c>
      <c r="W17" s="231" t="s">
        <v>46</v>
      </c>
      <c r="X17" s="231" t="s">
        <v>46</v>
      </c>
      <c r="Y17" s="231" t="s">
        <v>46</v>
      </c>
      <c r="AC17" t="s">
        <v>70</v>
      </c>
    </row>
    <row r="18" spans="1:29" ht="18" customHeight="1" x14ac:dyDescent="0.4">
      <c r="A18" s="247"/>
      <c r="B18" s="250"/>
      <c r="C18" s="253"/>
      <c r="D18" s="242"/>
      <c r="E18" s="243"/>
      <c r="F18" s="286"/>
      <c r="G18" s="146"/>
      <c r="H18" s="264" t="s">
        <v>38</v>
      </c>
      <c r="I18" s="265"/>
      <c r="J18" s="258"/>
      <c r="K18" s="259"/>
      <c r="L18" s="260"/>
      <c r="M18" s="267"/>
      <c r="N18" s="81"/>
      <c r="O18" s="267"/>
      <c r="P18" s="81"/>
      <c r="Q18" s="17">
        <v>750000</v>
      </c>
      <c r="R18" s="18" t="s">
        <v>3</v>
      </c>
      <c r="S18" s="78"/>
      <c r="T18" s="81"/>
      <c r="U18" s="247" t="s">
        <v>47</v>
      </c>
      <c r="V18" s="232"/>
      <c r="W18" s="232"/>
      <c r="X18" s="232"/>
      <c r="Y18" s="232"/>
    </row>
    <row r="19" spans="1:29" ht="18" customHeight="1" x14ac:dyDescent="0.4">
      <c r="A19" s="247"/>
      <c r="B19" s="250"/>
      <c r="C19" s="253"/>
      <c r="D19" s="242"/>
      <c r="E19" s="243"/>
      <c r="F19" s="286"/>
      <c r="G19" s="146"/>
      <c r="H19" s="113" t="s">
        <v>12</v>
      </c>
      <c r="I19" s="114"/>
      <c r="J19" s="258"/>
      <c r="K19" s="259"/>
      <c r="L19" s="260"/>
      <c r="M19" s="267"/>
      <c r="N19" s="81"/>
      <c r="O19" s="267"/>
      <c r="P19" s="81"/>
      <c r="Q19" s="111" t="s">
        <v>6</v>
      </c>
      <c r="R19" s="112"/>
      <c r="S19" s="78"/>
      <c r="T19" s="81"/>
      <c r="U19" s="247"/>
      <c r="V19" s="232"/>
      <c r="W19" s="232"/>
      <c r="X19" s="232"/>
      <c r="Y19" s="232"/>
    </row>
    <row r="20" spans="1:29" ht="18" customHeight="1" x14ac:dyDescent="0.4">
      <c r="A20" s="247"/>
      <c r="B20" s="250"/>
      <c r="C20" s="253"/>
      <c r="D20" s="242"/>
      <c r="E20" s="243"/>
      <c r="F20" s="286"/>
      <c r="G20" s="146"/>
      <c r="H20" s="264" t="s">
        <v>39</v>
      </c>
      <c r="I20" s="265"/>
      <c r="J20" s="258"/>
      <c r="K20" s="259"/>
      <c r="L20" s="260"/>
      <c r="M20" s="267"/>
      <c r="N20" s="81"/>
      <c r="O20" s="267"/>
      <c r="P20" s="81"/>
      <c r="Q20" s="17">
        <f>ROUNDDOWN((M17*1/4),-3)</f>
        <v>1000000</v>
      </c>
      <c r="R20" s="18" t="s">
        <v>3</v>
      </c>
      <c r="S20" s="78"/>
      <c r="T20" s="81"/>
      <c r="U20" s="2" t="s">
        <v>10</v>
      </c>
      <c r="V20" s="232"/>
      <c r="W20" s="232"/>
      <c r="X20" s="232"/>
      <c r="Y20" s="232"/>
    </row>
    <row r="21" spans="1:29" ht="18" customHeight="1" x14ac:dyDescent="0.4">
      <c r="A21" s="247"/>
      <c r="B21" s="250"/>
      <c r="C21" s="253"/>
      <c r="D21" s="242"/>
      <c r="E21" s="243"/>
      <c r="F21" s="286"/>
      <c r="G21" s="146"/>
      <c r="H21" s="113" t="s">
        <v>14</v>
      </c>
      <c r="I21" s="114"/>
      <c r="J21" s="258"/>
      <c r="K21" s="259"/>
      <c r="L21" s="260"/>
      <c r="M21" s="267"/>
      <c r="N21" s="81"/>
      <c r="O21" s="267"/>
      <c r="P21" s="81"/>
      <c r="Q21" s="111" t="s">
        <v>7</v>
      </c>
      <c r="R21" s="112"/>
      <c r="S21" s="78"/>
      <c r="T21" s="81"/>
      <c r="U21" s="269" t="s">
        <v>49</v>
      </c>
      <c r="V21" s="232"/>
      <c r="W21" s="232"/>
      <c r="X21" s="232"/>
      <c r="Y21" s="232"/>
    </row>
    <row r="22" spans="1:29" ht="18" customHeight="1" x14ac:dyDescent="0.4">
      <c r="A22" s="248"/>
      <c r="B22" s="251"/>
      <c r="C22" s="254"/>
      <c r="D22" s="244"/>
      <c r="E22" s="245"/>
      <c r="F22" s="287"/>
      <c r="G22" s="147"/>
      <c r="H22" s="271" t="s">
        <v>44</v>
      </c>
      <c r="I22" s="272"/>
      <c r="J22" s="261"/>
      <c r="K22" s="262"/>
      <c r="L22" s="263"/>
      <c r="M22" s="268"/>
      <c r="N22" s="82"/>
      <c r="O22" s="268"/>
      <c r="P22" s="82"/>
      <c r="Q22" s="21">
        <f>ROUNDDOWN(O17,-3)</f>
        <v>800000</v>
      </c>
      <c r="R22" s="22" t="s">
        <v>3</v>
      </c>
      <c r="S22" s="79"/>
      <c r="T22" s="82"/>
      <c r="U22" s="270"/>
      <c r="V22" s="233"/>
      <c r="W22" s="233"/>
      <c r="X22" s="233"/>
      <c r="Y22" s="233"/>
    </row>
    <row r="23" spans="1:29" ht="18" customHeight="1" x14ac:dyDescent="0.4">
      <c r="A23" s="246">
        <v>3</v>
      </c>
      <c r="B23" s="249"/>
      <c r="C23" s="252" t="s">
        <v>42</v>
      </c>
      <c r="D23" s="240" t="s">
        <v>68</v>
      </c>
      <c r="E23" s="241"/>
      <c r="F23" s="280">
        <v>46113</v>
      </c>
      <c r="G23" s="145" t="s">
        <v>77</v>
      </c>
      <c r="H23" s="104" t="s">
        <v>11</v>
      </c>
      <c r="I23" s="105"/>
      <c r="J23" s="255" t="s">
        <v>53</v>
      </c>
      <c r="K23" s="256"/>
      <c r="L23" s="257"/>
      <c r="M23" s="266">
        <v>3000000</v>
      </c>
      <c r="N23" s="80" t="s">
        <v>3</v>
      </c>
      <c r="O23" s="266">
        <v>600000</v>
      </c>
      <c r="P23" s="80" t="s">
        <v>3</v>
      </c>
      <c r="Q23" s="109" t="s">
        <v>4</v>
      </c>
      <c r="R23" s="110"/>
      <c r="S23" s="77">
        <f>MIN(Q24,Q26,Q28)</f>
        <v>600000</v>
      </c>
      <c r="T23" s="80" t="s">
        <v>3</v>
      </c>
      <c r="U23" s="1" t="s">
        <v>9</v>
      </c>
      <c r="V23" s="231" t="s">
        <v>46</v>
      </c>
      <c r="W23" s="231" t="s">
        <v>46</v>
      </c>
      <c r="X23" s="231" t="s">
        <v>46</v>
      </c>
      <c r="Y23" s="231" t="s">
        <v>46</v>
      </c>
    </row>
    <row r="24" spans="1:29" ht="18" customHeight="1" x14ac:dyDescent="0.4">
      <c r="A24" s="247"/>
      <c r="B24" s="250"/>
      <c r="C24" s="253"/>
      <c r="D24" s="242"/>
      <c r="E24" s="243"/>
      <c r="F24" s="286"/>
      <c r="G24" s="146"/>
      <c r="H24" s="264" t="s">
        <v>38</v>
      </c>
      <c r="I24" s="265"/>
      <c r="J24" s="258"/>
      <c r="K24" s="259"/>
      <c r="L24" s="260"/>
      <c r="M24" s="267"/>
      <c r="N24" s="81"/>
      <c r="O24" s="267"/>
      <c r="P24" s="81"/>
      <c r="Q24" s="17">
        <v>750000</v>
      </c>
      <c r="R24" s="18" t="s">
        <v>3</v>
      </c>
      <c r="S24" s="78"/>
      <c r="T24" s="81"/>
      <c r="U24" s="247" t="s">
        <v>48</v>
      </c>
      <c r="V24" s="232"/>
      <c r="W24" s="232"/>
      <c r="X24" s="232"/>
      <c r="Y24" s="232"/>
    </row>
    <row r="25" spans="1:29" ht="18" customHeight="1" x14ac:dyDescent="0.4">
      <c r="A25" s="247"/>
      <c r="B25" s="250"/>
      <c r="C25" s="253"/>
      <c r="D25" s="242"/>
      <c r="E25" s="243"/>
      <c r="F25" s="286"/>
      <c r="G25" s="146"/>
      <c r="H25" s="113" t="s">
        <v>12</v>
      </c>
      <c r="I25" s="114"/>
      <c r="J25" s="258"/>
      <c r="K25" s="259"/>
      <c r="L25" s="260"/>
      <c r="M25" s="267"/>
      <c r="N25" s="81"/>
      <c r="O25" s="267"/>
      <c r="P25" s="81"/>
      <c r="Q25" s="111" t="s">
        <v>6</v>
      </c>
      <c r="R25" s="112"/>
      <c r="S25" s="78"/>
      <c r="T25" s="81"/>
      <c r="U25" s="247"/>
      <c r="V25" s="232"/>
      <c r="W25" s="232"/>
      <c r="X25" s="232"/>
      <c r="Y25" s="232"/>
    </row>
    <row r="26" spans="1:29" ht="18" customHeight="1" x14ac:dyDescent="0.4">
      <c r="A26" s="247"/>
      <c r="B26" s="250"/>
      <c r="C26" s="253"/>
      <c r="D26" s="242"/>
      <c r="E26" s="243"/>
      <c r="F26" s="286"/>
      <c r="G26" s="146"/>
      <c r="H26" s="264" t="s">
        <v>39</v>
      </c>
      <c r="I26" s="265"/>
      <c r="J26" s="258"/>
      <c r="K26" s="259"/>
      <c r="L26" s="260"/>
      <c r="M26" s="267"/>
      <c r="N26" s="81"/>
      <c r="O26" s="267"/>
      <c r="P26" s="81"/>
      <c r="Q26" s="17">
        <f>ROUNDDOWN((M23*1/4),-3)</f>
        <v>750000</v>
      </c>
      <c r="R26" s="18" t="s">
        <v>3</v>
      </c>
      <c r="S26" s="78"/>
      <c r="T26" s="81"/>
      <c r="U26" s="2" t="s">
        <v>10</v>
      </c>
      <c r="V26" s="232"/>
      <c r="W26" s="232"/>
      <c r="X26" s="232"/>
      <c r="Y26" s="232"/>
    </row>
    <row r="27" spans="1:29" ht="18" customHeight="1" x14ac:dyDescent="0.4">
      <c r="A27" s="247"/>
      <c r="B27" s="250"/>
      <c r="C27" s="253"/>
      <c r="D27" s="242"/>
      <c r="E27" s="243"/>
      <c r="F27" s="286"/>
      <c r="G27" s="146"/>
      <c r="H27" s="113" t="s">
        <v>14</v>
      </c>
      <c r="I27" s="114"/>
      <c r="J27" s="258"/>
      <c r="K27" s="259"/>
      <c r="L27" s="260"/>
      <c r="M27" s="267"/>
      <c r="N27" s="81"/>
      <c r="O27" s="267"/>
      <c r="P27" s="81"/>
      <c r="Q27" s="111" t="s">
        <v>7</v>
      </c>
      <c r="R27" s="112"/>
      <c r="S27" s="78"/>
      <c r="T27" s="81"/>
      <c r="U27" s="269" t="s">
        <v>49</v>
      </c>
      <c r="V27" s="232"/>
      <c r="W27" s="232"/>
      <c r="X27" s="232"/>
      <c r="Y27" s="232"/>
    </row>
    <row r="28" spans="1:29" ht="18" customHeight="1" x14ac:dyDescent="0.4">
      <c r="A28" s="248"/>
      <c r="B28" s="251"/>
      <c r="C28" s="254"/>
      <c r="D28" s="244"/>
      <c r="E28" s="245"/>
      <c r="F28" s="287"/>
      <c r="G28" s="147"/>
      <c r="H28" s="271" t="s">
        <v>43</v>
      </c>
      <c r="I28" s="272"/>
      <c r="J28" s="261"/>
      <c r="K28" s="262"/>
      <c r="L28" s="263"/>
      <c r="M28" s="268"/>
      <c r="N28" s="82"/>
      <c r="O28" s="268"/>
      <c r="P28" s="82"/>
      <c r="Q28" s="21">
        <f>ROUNDDOWN(O23,-3)</f>
        <v>600000</v>
      </c>
      <c r="R28" s="22" t="s">
        <v>3</v>
      </c>
      <c r="S28" s="79"/>
      <c r="T28" s="82"/>
      <c r="U28" s="270"/>
      <c r="V28" s="233"/>
      <c r="W28" s="233"/>
      <c r="X28" s="233"/>
      <c r="Y28" s="233"/>
    </row>
    <row r="29" spans="1:29" ht="18" customHeight="1" x14ac:dyDescent="0.4">
      <c r="A29" s="246">
        <v>4</v>
      </c>
      <c r="B29" s="249"/>
      <c r="C29" s="252" t="s">
        <v>45</v>
      </c>
      <c r="D29" s="240" t="s">
        <v>68</v>
      </c>
      <c r="E29" s="241"/>
      <c r="F29" s="280">
        <v>46113</v>
      </c>
      <c r="G29" s="145" t="s">
        <v>77</v>
      </c>
      <c r="H29" s="104" t="s">
        <v>11</v>
      </c>
      <c r="I29" s="105"/>
      <c r="J29" s="255" t="s">
        <v>53</v>
      </c>
      <c r="K29" s="256"/>
      <c r="L29" s="257"/>
      <c r="M29" s="266">
        <v>1200000</v>
      </c>
      <c r="N29" s="80" t="s">
        <v>3</v>
      </c>
      <c r="O29" s="266">
        <v>400000</v>
      </c>
      <c r="P29" s="80" t="s">
        <v>3</v>
      </c>
      <c r="Q29" s="109" t="s">
        <v>4</v>
      </c>
      <c r="R29" s="110"/>
      <c r="S29" s="77">
        <f>MIN(Q30,Q32,Q34)</f>
        <v>300000</v>
      </c>
      <c r="T29" s="80" t="s">
        <v>3</v>
      </c>
      <c r="U29" s="1" t="s">
        <v>9</v>
      </c>
      <c r="V29" s="231" t="s">
        <v>46</v>
      </c>
      <c r="W29" s="231" t="s">
        <v>46</v>
      </c>
      <c r="X29" s="231" t="s">
        <v>46</v>
      </c>
      <c r="Y29" s="231" t="s">
        <v>46</v>
      </c>
    </row>
    <row r="30" spans="1:29" ht="18" customHeight="1" x14ac:dyDescent="0.4">
      <c r="A30" s="247"/>
      <c r="B30" s="250"/>
      <c r="C30" s="253"/>
      <c r="D30" s="242"/>
      <c r="E30" s="243"/>
      <c r="F30" s="286"/>
      <c r="G30" s="146"/>
      <c r="H30" s="264" t="s">
        <v>38</v>
      </c>
      <c r="I30" s="265"/>
      <c r="J30" s="258"/>
      <c r="K30" s="259"/>
      <c r="L30" s="260"/>
      <c r="M30" s="267"/>
      <c r="N30" s="81"/>
      <c r="O30" s="267"/>
      <c r="P30" s="81"/>
      <c r="Q30" s="17">
        <v>750000</v>
      </c>
      <c r="R30" s="18" t="s">
        <v>3</v>
      </c>
      <c r="S30" s="78"/>
      <c r="T30" s="81"/>
      <c r="U30" s="247" t="s">
        <v>47</v>
      </c>
      <c r="V30" s="232"/>
      <c r="W30" s="232"/>
      <c r="X30" s="232"/>
      <c r="Y30" s="232"/>
    </row>
    <row r="31" spans="1:29" ht="18" customHeight="1" x14ac:dyDescent="0.4">
      <c r="A31" s="247"/>
      <c r="B31" s="250"/>
      <c r="C31" s="253"/>
      <c r="D31" s="242"/>
      <c r="E31" s="243"/>
      <c r="F31" s="286"/>
      <c r="G31" s="146"/>
      <c r="H31" s="113" t="s">
        <v>12</v>
      </c>
      <c r="I31" s="114"/>
      <c r="J31" s="258"/>
      <c r="K31" s="259"/>
      <c r="L31" s="260"/>
      <c r="M31" s="267"/>
      <c r="N31" s="81"/>
      <c r="O31" s="267"/>
      <c r="P31" s="81"/>
      <c r="Q31" s="111" t="s">
        <v>6</v>
      </c>
      <c r="R31" s="112"/>
      <c r="S31" s="78"/>
      <c r="T31" s="81"/>
      <c r="U31" s="247"/>
      <c r="V31" s="232"/>
      <c r="W31" s="232"/>
      <c r="X31" s="232"/>
      <c r="Y31" s="232"/>
    </row>
    <row r="32" spans="1:29" ht="18" customHeight="1" x14ac:dyDescent="0.4">
      <c r="A32" s="247"/>
      <c r="B32" s="250"/>
      <c r="C32" s="253"/>
      <c r="D32" s="242"/>
      <c r="E32" s="243"/>
      <c r="F32" s="286"/>
      <c r="G32" s="146"/>
      <c r="H32" s="264" t="s">
        <v>39</v>
      </c>
      <c r="I32" s="265"/>
      <c r="J32" s="258"/>
      <c r="K32" s="259"/>
      <c r="L32" s="260"/>
      <c r="M32" s="267"/>
      <c r="N32" s="81"/>
      <c r="O32" s="267"/>
      <c r="P32" s="81"/>
      <c r="Q32" s="17">
        <f>ROUNDDOWN((M29*1/4),-3)</f>
        <v>300000</v>
      </c>
      <c r="R32" s="18" t="s">
        <v>3</v>
      </c>
      <c r="S32" s="78"/>
      <c r="T32" s="81"/>
      <c r="U32" s="2" t="s">
        <v>10</v>
      </c>
      <c r="V32" s="232"/>
      <c r="W32" s="232"/>
      <c r="X32" s="232"/>
      <c r="Y32" s="232"/>
    </row>
    <row r="33" spans="1:25" ht="18" customHeight="1" x14ac:dyDescent="0.4">
      <c r="A33" s="247"/>
      <c r="B33" s="250"/>
      <c r="C33" s="253"/>
      <c r="D33" s="242"/>
      <c r="E33" s="243"/>
      <c r="F33" s="286"/>
      <c r="G33" s="146"/>
      <c r="H33" s="113" t="s">
        <v>14</v>
      </c>
      <c r="I33" s="114"/>
      <c r="J33" s="258"/>
      <c r="K33" s="259"/>
      <c r="L33" s="260"/>
      <c r="M33" s="267"/>
      <c r="N33" s="81"/>
      <c r="O33" s="267"/>
      <c r="P33" s="81"/>
      <c r="Q33" s="111" t="s">
        <v>7</v>
      </c>
      <c r="R33" s="112"/>
      <c r="S33" s="78"/>
      <c r="T33" s="81"/>
      <c r="U33" s="269" t="s">
        <v>49</v>
      </c>
      <c r="V33" s="232"/>
      <c r="W33" s="232"/>
      <c r="X33" s="232"/>
      <c r="Y33" s="232"/>
    </row>
    <row r="34" spans="1:25" ht="18" customHeight="1" x14ac:dyDescent="0.4">
      <c r="A34" s="248"/>
      <c r="B34" s="251"/>
      <c r="C34" s="254"/>
      <c r="D34" s="244"/>
      <c r="E34" s="245"/>
      <c r="F34" s="287"/>
      <c r="G34" s="147"/>
      <c r="H34" s="271" t="s">
        <v>43</v>
      </c>
      <c r="I34" s="272"/>
      <c r="J34" s="261"/>
      <c r="K34" s="262"/>
      <c r="L34" s="263"/>
      <c r="M34" s="268"/>
      <c r="N34" s="82"/>
      <c r="O34" s="268"/>
      <c r="P34" s="82"/>
      <c r="Q34" s="21">
        <f>ROUNDDOWN(O29,-3)</f>
        <v>400000</v>
      </c>
      <c r="R34" s="22" t="s">
        <v>3</v>
      </c>
      <c r="S34" s="79"/>
      <c r="T34" s="82"/>
      <c r="U34" s="270"/>
      <c r="V34" s="233"/>
      <c r="W34" s="233"/>
      <c r="X34" s="233"/>
      <c r="Y34" s="233"/>
    </row>
    <row r="35" spans="1:25" ht="18" customHeight="1" x14ac:dyDescent="0.4">
      <c r="A35" s="246">
        <v>5</v>
      </c>
      <c r="B35" s="249" t="s">
        <v>61</v>
      </c>
      <c r="C35" s="252" t="s">
        <v>50</v>
      </c>
      <c r="D35" s="240"/>
      <c r="E35" s="241"/>
      <c r="F35" s="283"/>
      <c r="G35" s="145" t="s">
        <v>77</v>
      </c>
      <c r="H35" s="104" t="s">
        <v>11</v>
      </c>
      <c r="I35" s="105"/>
      <c r="J35" s="255"/>
      <c r="K35" s="256"/>
      <c r="L35" s="257"/>
      <c r="M35" s="266"/>
      <c r="N35" s="80" t="s">
        <v>3</v>
      </c>
      <c r="O35" s="266"/>
      <c r="P35" s="80" t="s">
        <v>3</v>
      </c>
      <c r="Q35" s="109" t="s">
        <v>4</v>
      </c>
      <c r="R35" s="110"/>
      <c r="S35" s="77">
        <f>MIN(Q36,Q38,Q40)</f>
        <v>0</v>
      </c>
      <c r="T35" s="80" t="s">
        <v>3</v>
      </c>
      <c r="U35" s="1" t="s">
        <v>9</v>
      </c>
      <c r="V35" s="231"/>
      <c r="W35" s="65"/>
      <c r="X35" s="231"/>
      <c r="Y35" s="231"/>
    </row>
    <row r="36" spans="1:25" ht="18" customHeight="1" x14ac:dyDescent="0.4">
      <c r="A36" s="247"/>
      <c r="B36" s="250"/>
      <c r="C36" s="253"/>
      <c r="D36" s="242"/>
      <c r="E36" s="243"/>
      <c r="F36" s="284"/>
      <c r="G36" s="146"/>
      <c r="H36" s="264"/>
      <c r="I36" s="265"/>
      <c r="J36" s="258"/>
      <c r="K36" s="259"/>
      <c r="L36" s="260"/>
      <c r="M36" s="267"/>
      <c r="N36" s="81"/>
      <c r="O36" s="267"/>
      <c r="P36" s="81"/>
      <c r="Q36" s="17">
        <v>750000</v>
      </c>
      <c r="R36" s="18" t="s">
        <v>3</v>
      </c>
      <c r="S36" s="78"/>
      <c r="T36" s="81"/>
      <c r="U36" s="247"/>
      <c r="V36" s="232"/>
      <c r="W36" s="66"/>
      <c r="X36" s="232"/>
      <c r="Y36" s="232"/>
    </row>
    <row r="37" spans="1:25" ht="18" customHeight="1" x14ac:dyDescent="0.4">
      <c r="A37" s="247"/>
      <c r="B37" s="250"/>
      <c r="C37" s="253"/>
      <c r="D37" s="242"/>
      <c r="E37" s="243"/>
      <c r="F37" s="284"/>
      <c r="G37" s="146"/>
      <c r="H37" s="113" t="s">
        <v>12</v>
      </c>
      <c r="I37" s="114"/>
      <c r="J37" s="258"/>
      <c r="K37" s="259"/>
      <c r="L37" s="260"/>
      <c r="M37" s="267"/>
      <c r="N37" s="81"/>
      <c r="O37" s="267"/>
      <c r="P37" s="81"/>
      <c r="Q37" s="111" t="s">
        <v>6</v>
      </c>
      <c r="R37" s="112"/>
      <c r="S37" s="78"/>
      <c r="T37" s="81"/>
      <c r="U37" s="247"/>
      <c r="V37" s="232"/>
      <c r="W37" s="66"/>
      <c r="X37" s="232"/>
      <c r="Y37" s="232"/>
    </row>
    <row r="38" spans="1:25" ht="18" customHeight="1" x14ac:dyDescent="0.4">
      <c r="A38" s="247"/>
      <c r="B38" s="250"/>
      <c r="C38" s="253"/>
      <c r="D38" s="242"/>
      <c r="E38" s="243"/>
      <c r="F38" s="284"/>
      <c r="G38" s="146"/>
      <c r="H38" s="264"/>
      <c r="I38" s="265"/>
      <c r="J38" s="258"/>
      <c r="K38" s="259"/>
      <c r="L38" s="260"/>
      <c r="M38" s="267"/>
      <c r="N38" s="81"/>
      <c r="O38" s="267"/>
      <c r="P38" s="81"/>
      <c r="Q38" s="17">
        <f>ROUNDDOWN((M35*1/4),-3)</f>
        <v>0</v>
      </c>
      <c r="R38" s="18" t="s">
        <v>3</v>
      </c>
      <c r="S38" s="78"/>
      <c r="T38" s="81"/>
      <c r="U38" s="2" t="s">
        <v>10</v>
      </c>
      <c r="V38" s="232"/>
      <c r="W38" s="66"/>
      <c r="X38" s="232"/>
      <c r="Y38" s="232"/>
    </row>
    <row r="39" spans="1:25" ht="18" customHeight="1" x14ac:dyDescent="0.4">
      <c r="A39" s="247"/>
      <c r="B39" s="250"/>
      <c r="C39" s="253"/>
      <c r="D39" s="242"/>
      <c r="E39" s="243"/>
      <c r="F39" s="284"/>
      <c r="G39" s="146"/>
      <c r="H39" s="113" t="s">
        <v>14</v>
      </c>
      <c r="I39" s="114"/>
      <c r="J39" s="258"/>
      <c r="K39" s="259"/>
      <c r="L39" s="260"/>
      <c r="M39" s="267"/>
      <c r="N39" s="81"/>
      <c r="O39" s="267"/>
      <c r="P39" s="81"/>
      <c r="Q39" s="111" t="s">
        <v>7</v>
      </c>
      <c r="R39" s="112"/>
      <c r="S39" s="78"/>
      <c r="T39" s="81"/>
      <c r="U39" s="269"/>
      <c r="V39" s="232"/>
      <c r="W39" s="66"/>
      <c r="X39" s="232"/>
      <c r="Y39" s="232"/>
    </row>
    <row r="40" spans="1:25" ht="18" customHeight="1" x14ac:dyDescent="0.4">
      <c r="A40" s="248"/>
      <c r="B40" s="251"/>
      <c r="C40" s="254"/>
      <c r="D40" s="244"/>
      <c r="E40" s="245"/>
      <c r="F40" s="285"/>
      <c r="G40" s="147"/>
      <c r="H40" s="271"/>
      <c r="I40" s="272"/>
      <c r="J40" s="261"/>
      <c r="K40" s="262"/>
      <c r="L40" s="263"/>
      <c r="M40" s="268"/>
      <c r="N40" s="82"/>
      <c r="O40" s="268"/>
      <c r="P40" s="82"/>
      <c r="Q40" s="21">
        <f>ROUNDDOWN(O35,-3)</f>
        <v>0</v>
      </c>
      <c r="R40" s="22" t="s">
        <v>3</v>
      </c>
      <c r="S40" s="79"/>
      <c r="T40" s="82"/>
      <c r="U40" s="270"/>
      <c r="V40" s="233"/>
      <c r="W40" s="67"/>
      <c r="X40" s="233"/>
      <c r="Y40" s="233"/>
    </row>
    <row r="41" spans="1:25" ht="18" customHeight="1" x14ac:dyDescent="0.4">
      <c r="A41" s="246">
        <v>6</v>
      </c>
      <c r="B41" s="249" t="s">
        <v>57</v>
      </c>
      <c r="C41" s="252" t="s">
        <v>51</v>
      </c>
      <c r="D41" s="240" t="s">
        <v>68</v>
      </c>
      <c r="E41" s="241"/>
      <c r="F41" s="280">
        <v>46113</v>
      </c>
      <c r="G41" s="145" t="s">
        <v>77</v>
      </c>
      <c r="H41" s="104" t="s">
        <v>11</v>
      </c>
      <c r="I41" s="105"/>
      <c r="J41" s="255" t="s">
        <v>53</v>
      </c>
      <c r="K41" s="256"/>
      <c r="L41" s="257"/>
      <c r="M41" s="266">
        <v>3700000</v>
      </c>
      <c r="N41" s="80" t="s">
        <v>3</v>
      </c>
      <c r="O41" s="266">
        <v>700000</v>
      </c>
      <c r="P41" s="80" t="s">
        <v>3</v>
      </c>
      <c r="Q41" s="109" t="s">
        <v>4</v>
      </c>
      <c r="R41" s="110"/>
      <c r="S41" s="77">
        <f>MIN(Q42,Q44,Q46)</f>
        <v>700000</v>
      </c>
      <c r="T41" s="80" t="s">
        <v>3</v>
      </c>
      <c r="U41" s="1" t="s">
        <v>9</v>
      </c>
      <c r="V41" s="231" t="s">
        <v>46</v>
      </c>
      <c r="W41" s="231" t="s">
        <v>46</v>
      </c>
      <c r="X41" s="231" t="s">
        <v>46</v>
      </c>
      <c r="Y41" s="231" t="s">
        <v>46</v>
      </c>
    </row>
    <row r="42" spans="1:25" ht="18" customHeight="1" x14ac:dyDescent="0.4">
      <c r="A42" s="247"/>
      <c r="B42" s="250"/>
      <c r="C42" s="253"/>
      <c r="D42" s="242"/>
      <c r="E42" s="243"/>
      <c r="F42" s="286"/>
      <c r="G42" s="146"/>
      <c r="H42" s="264" t="s">
        <v>38</v>
      </c>
      <c r="I42" s="265"/>
      <c r="J42" s="258"/>
      <c r="K42" s="259"/>
      <c r="L42" s="260"/>
      <c r="M42" s="267"/>
      <c r="N42" s="81"/>
      <c r="O42" s="267"/>
      <c r="P42" s="81"/>
      <c r="Q42" s="17">
        <v>750000</v>
      </c>
      <c r="R42" s="18" t="s">
        <v>3</v>
      </c>
      <c r="S42" s="78"/>
      <c r="T42" s="81"/>
      <c r="U42" s="247" t="s">
        <v>47</v>
      </c>
      <c r="V42" s="232"/>
      <c r="W42" s="232"/>
      <c r="X42" s="232"/>
      <c r="Y42" s="232"/>
    </row>
    <row r="43" spans="1:25" ht="18" customHeight="1" x14ac:dyDescent="0.4">
      <c r="A43" s="247"/>
      <c r="B43" s="250"/>
      <c r="C43" s="253"/>
      <c r="D43" s="242"/>
      <c r="E43" s="243"/>
      <c r="F43" s="286"/>
      <c r="G43" s="146"/>
      <c r="H43" s="113" t="s">
        <v>12</v>
      </c>
      <c r="I43" s="114"/>
      <c r="J43" s="258"/>
      <c r="K43" s="259"/>
      <c r="L43" s="260"/>
      <c r="M43" s="267"/>
      <c r="N43" s="81"/>
      <c r="O43" s="267"/>
      <c r="P43" s="81"/>
      <c r="Q43" s="111" t="s">
        <v>6</v>
      </c>
      <c r="R43" s="112"/>
      <c r="S43" s="78"/>
      <c r="T43" s="81"/>
      <c r="U43" s="247"/>
      <c r="V43" s="232"/>
      <c r="W43" s="232"/>
      <c r="X43" s="232"/>
      <c r="Y43" s="232"/>
    </row>
    <row r="44" spans="1:25" ht="18" customHeight="1" x14ac:dyDescent="0.4">
      <c r="A44" s="247"/>
      <c r="B44" s="250"/>
      <c r="C44" s="253"/>
      <c r="D44" s="242"/>
      <c r="E44" s="243"/>
      <c r="F44" s="286"/>
      <c r="G44" s="146"/>
      <c r="H44" s="264" t="s">
        <v>39</v>
      </c>
      <c r="I44" s="265"/>
      <c r="J44" s="258"/>
      <c r="K44" s="259"/>
      <c r="L44" s="260"/>
      <c r="M44" s="267"/>
      <c r="N44" s="81"/>
      <c r="O44" s="267"/>
      <c r="P44" s="81"/>
      <c r="Q44" s="17">
        <f>ROUNDDOWN((M41*1/4),-3)</f>
        <v>925000</v>
      </c>
      <c r="R44" s="18" t="s">
        <v>3</v>
      </c>
      <c r="S44" s="78"/>
      <c r="T44" s="81"/>
      <c r="U44" s="2" t="s">
        <v>10</v>
      </c>
      <c r="V44" s="232"/>
      <c r="W44" s="232"/>
      <c r="X44" s="232"/>
      <c r="Y44" s="232"/>
    </row>
    <row r="45" spans="1:25" ht="18" customHeight="1" x14ac:dyDescent="0.4">
      <c r="A45" s="247"/>
      <c r="B45" s="250"/>
      <c r="C45" s="253"/>
      <c r="D45" s="242"/>
      <c r="E45" s="243"/>
      <c r="F45" s="286"/>
      <c r="G45" s="146"/>
      <c r="H45" s="113" t="s">
        <v>14</v>
      </c>
      <c r="I45" s="114"/>
      <c r="J45" s="258"/>
      <c r="K45" s="259"/>
      <c r="L45" s="260"/>
      <c r="M45" s="267"/>
      <c r="N45" s="81"/>
      <c r="O45" s="267"/>
      <c r="P45" s="81"/>
      <c r="Q45" s="111" t="s">
        <v>7</v>
      </c>
      <c r="R45" s="112"/>
      <c r="S45" s="78"/>
      <c r="T45" s="81"/>
      <c r="U45" s="269" t="s">
        <v>49</v>
      </c>
      <c r="V45" s="232"/>
      <c r="W45" s="232"/>
      <c r="X45" s="232"/>
      <c r="Y45" s="232"/>
    </row>
    <row r="46" spans="1:25" ht="18" customHeight="1" x14ac:dyDescent="0.4">
      <c r="A46" s="248"/>
      <c r="B46" s="251"/>
      <c r="C46" s="254"/>
      <c r="D46" s="244"/>
      <c r="E46" s="245"/>
      <c r="F46" s="287"/>
      <c r="G46" s="147"/>
      <c r="H46" s="271" t="s">
        <v>43</v>
      </c>
      <c r="I46" s="272"/>
      <c r="J46" s="261"/>
      <c r="K46" s="262"/>
      <c r="L46" s="263"/>
      <c r="M46" s="268"/>
      <c r="N46" s="82"/>
      <c r="O46" s="268"/>
      <c r="P46" s="82"/>
      <c r="Q46" s="21">
        <f>ROUNDDOWN(O41,-3)</f>
        <v>700000</v>
      </c>
      <c r="R46" s="22" t="s">
        <v>3</v>
      </c>
      <c r="S46" s="79"/>
      <c r="T46" s="82"/>
      <c r="U46" s="270"/>
      <c r="V46" s="233"/>
      <c r="W46" s="233"/>
      <c r="X46" s="233"/>
      <c r="Y46" s="233"/>
    </row>
    <row r="47" spans="1:25" ht="18" customHeight="1" x14ac:dyDescent="0.4">
      <c r="A47" s="246">
        <v>7</v>
      </c>
      <c r="B47" s="249"/>
      <c r="C47" s="252" t="s">
        <v>52</v>
      </c>
      <c r="D47" s="240" t="s">
        <v>69</v>
      </c>
      <c r="E47" s="241"/>
      <c r="F47" s="280">
        <v>46113</v>
      </c>
      <c r="G47" s="280">
        <v>46322</v>
      </c>
      <c r="H47" s="104" t="s">
        <v>11</v>
      </c>
      <c r="I47" s="105"/>
      <c r="J47" s="255" t="s">
        <v>53</v>
      </c>
      <c r="K47" s="256"/>
      <c r="L47" s="257"/>
      <c r="M47" s="266">
        <v>2200000</v>
      </c>
      <c r="N47" s="80" t="s">
        <v>3</v>
      </c>
      <c r="O47" s="266">
        <v>500000</v>
      </c>
      <c r="P47" s="80" t="s">
        <v>3</v>
      </c>
      <c r="Q47" s="109" t="s">
        <v>4</v>
      </c>
      <c r="R47" s="110"/>
      <c r="S47" s="77">
        <f>MIN(Q48,Q50,Q52)</f>
        <v>500000</v>
      </c>
      <c r="T47" s="80" t="s">
        <v>3</v>
      </c>
      <c r="U47" s="1" t="s">
        <v>9</v>
      </c>
      <c r="V47" s="231" t="s">
        <v>46</v>
      </c>
      <c r="W47" s="231" t="s">
        <v>46</v>
      </c>
      <c r="X47" s="231" t="s">
        <v>46</v>
      </c>
      <c r="Y47" s="231" t="s">
        <v>46</v>
      </c>
    </row>
    <row r="48" spans="1:25" ht="18" customHeight="1" x14ac:dyDescent="0.4">
      <c r="A48" s="247"/>
      <c r="B48" s="250"/>
      <c r="C48" s="253"/>
      <c r="D48" s="242"/>
      <c r="E48" s="243"/>
      <c r="F48" s="286"/>
      <c r="G48" s="281"/>
      <c r="H48" s="264" t="s">
        <v>38</v>
      </c>
      <c r="I48" s="265"/>
      <c r="J48" s="258"/>
      <c r="K48" s="259"/>
      <c r="L48" s="260"/>
      <c r="M48" s="267"/>
      <c r="N48" s="81"/>
      <c r="O48" s="267"/>
      <c r="P48" s="81"/>
      <c r="Q48" s="17">
        <v>750000</v>
      </c>
      <c r="R48" s="18" t="s">
        <v>3</v>
      </c>
      <c r="S48" s="78"/>
      <c r="T48" s="81"/>
      <c r="U48" s="247" t="s">
        <v>47</v>
      </c>
      <c r="V48" s="232"/>
      <c r="W48" s="232"/>
      <c r="X48" s="232"/>
      <c r="Y48" s="232"/>
    </row>
    <row r="49" spans="1:25" ht="18" customHeight="1" x14ac:dyDescent="0.4">
      <c r="A49" s="247"/>
      <c r="B49" s="250"/>
      <c r="C49" s="253"/>
      <c r="D49" s="242"/>
      <c r="E49" s="243"/>
      <c r="F49" s="286"/>
      <c r="G49" s="281"/>
      <c r="H49" s="113" t="s">
        <v>12</v>
      </c>
      <c r="I49" s="114"/>
      <c r="J49" s="258"/>
      <c r="K49" s="259"/>
      <c r="L49" s="260"/>
      <c r="M49" s="267"/>
      <c r="N49" s="81"/>
      <c r="O49" s="267"/>
      <c r="P49" s="81"/>
      <c r="Q49" s="111" t="s">
        <v>6</v>
      </c>
      <c r="R49" s="112"/>
      <c r="S49" s="78"/>
      <c r="T49" s="81"/>
      <c r="U49" s="247"/>
      <c r="V49" s="232"/>
      <c r="W49" s="232"/>
      <c r="X49" s="232"/>
      <c r="Y49" s="232"/>
    </row>
    <row r="50" spans="1:25" ht="18" customHeight="1" x14ac:dyDescent="0.4">
      <c r="A50" s="247"/>
      <c r="B50" s="250"/>
      <c r="C50" s="253"/>
      <c r="D50" s="242"/>
      <c r="E50" s="243"/>
      <c r="F50" s="286"/>
      <c r="G50" s="281"/>
      <c r="H50" s="264" t="s">
        <v>39</v>
      </c>
      <c r="I50" s="265"/>
      <c r="J50" s="258"/>
      <c r="K50" s="259"/>
      <c r="L50" s="260"/>
      <c r="M50" s="267"/>
      <c r="N50" s="81"/>
      <c r="O50" s="267"/>
      <c r="P50" s="81"/>
      <c r="Q50" s="17">
        <f>ROUNDDOWN((M47*1/4),-3)</f>
        <v>550000</v>
      </c>
      <c r="R50" s="18" t="s">
        <v>3</v>
      </c>
      <c r="S50" s="78"/>
      <c r="T50" s="81"/>
      <c r="U50" s="2" t="s">
        <v>10</v>
      </c>
      <c r="V50" s="232"/>
      <c r="W50" s="232"/>
      <c r="X50" s="232"/>
      <c r="Y50" s="232"/>
    </row>
    <row r="51" spans="1:25" ht="18" customHeight="1" x14ac:dyDescent="0.4">
      <c r="A51" s="247"/>
      <c r="B51" s="250"/>
      <c r="C51" s="253"/>
      <c r="D51" s="242"/>
      <c r="E51" s="243"/>
      <c r="F51" s="286"/>
      <c r="G51" s="281"/>
      <c r="H51" s="113" t="s">
        <v>14</v>
      </c>
      <c r="I51" s="114"/>
      <c r="J51" s="258"/>
      <c r="K51" s="259"/>
      <c r="L51" s="260"/>
      <c r="M51" s="267"/>
      <c r="N51" s="81"/>
      <c r="O51" s="267"/>
      <c r="P51" s="81"/>
      <c r="Q51" s="111" t="s">
        <v>7</v>
      </c>
      <c r="R51" s="112"/>
      <c r="S51" s="78"/>
      <c r="T51" s="81"/>
      <c r="U51" s="269" t="s">
        <v>49</v>
      </c>
      <c r="V51" s="232"/>
      <c r="W51" s="232"/>
      <c r="X51" s="232"/>
      <c r="Y51" s="232"/>
    </row>
    <row r="52" spans="1:25" ht="18" customHeight="1" x14ac:dyDescent="0.4">
      <c r="A52" s="248"/>
      <c r="B52" s="251"/>
      <c r="C52" s="254"/>
      <c r="D52" s="244"/>
      <c r="E52" s="245"/>
      <c r="F52" s="287"/>
      <c r="G52" s="282"/>
      <c r="H52" s="271" t="s">
        <v>43</v>
      </c>
      <c r="I52" s="272"/>
      <c r="J52" s="261"/>
      <c r="K52" s="262"/>
      <c r="L52" s="263"/>
      <c r="M52" s="268"/>
      <c r="N52" s="82"/>
      <c r="O52" s="268"/>
      <c r="P52" s="82"/>
      <c r="Q52" s="21">
        <f>ROUNDDOWN(O47,-3)</f>
        <v>500000</v>
      </c>
      <c r="R52" s="22" t="s">
        <v>3</v>
      </c>
      <c r="S52" s="79"/>
      <c r="T52" s="82"/>
      <c r="U52" s="270"/>
      <c r="V52" s="233"/>
      <c r="W52" s="233"/>
      <c r="X52" s="233"/>
      <c r="Y52" s="233"/>
    </row>
    <row r="53" spans="1:25" ht="18" customHeight="1" x14ac:dyDescent="0.4">
      <c r="A53" s="246">
        <v>8</v>
      </c>
      <c r="B53" s="249" t="s">
        <v>58</v>
      </c>
      <c r="C53" s="252" t="s">
        <v>59</v>
      </c>
      <c r="D53" s="240" t="s">
        <v>68</v>
      </c>
      <c r="E53" s="241"/>
      <c r="F53" s="280">
        <v>46266</v>
      </c>
      <c r="G53" s="145" t="s">
        <v>77</v>
      </c>
      <c r="H53" s="104" t="s">
        <v>11</v>
      </c>
      <c r="I53" s="105"/>
      <c r="J53" s="255" t="s">
        <v>53</v>
      </c>
      <c r="K53" s="256"/>
      <c r="L53" s="257"/>
      <c r="M53" s="266">
        <v>2500000</v>
      </c>
      <c r="N53" s="118" t="s">
        <v>3</v>
      </c>
      <c r="O53" s="266">
        <v>550000</v>
      </c>
      <c r="P53" s="80" t="s">
        <v>3</v>
      </c>
      <c r="Q53" s="109" t="s">
        <v>4</v>
      </c>
      <c r="R53" s="110"/>
      <c r="S53" s="77">
        <f>MIN(Q54,Q56,Q58)</f>
        <v>550000</v>
      </c>
      <c r="T53" s="80" t="s">
        <v>3</v>
      </c>
      <c r="U53" s="1" t="s">
        <v>9</v>
      </c>
      <c r="V53" s="231" t="s">
        <v>46</v>
      </c>
      <c r="W53" s="231" t="s">
        <v>46</v>
      </c>
      <c r="X53" s="231" t="s">
        <v>46</v>
      </c>
      <c r="Y53" s="231" t="s">
        <v>46</v>
      </c>
    </row>
    <row r="54" spans="1:25" ht="18" customHeight="1" x14ac:dyDescent="0.4">
      <c r="A54" s="247"/>
      <c r="B54" s="250"/>
      <c r="C54" s="253"/>
      <c r="D54" s="242"/>
      <c r="E54" s="243"/>
      <c r="F54" s="286"/>
      <c r="G54" s="146"/>
      <c r="H54" s="264" t="s">
        <v>38</v>
      </c>
      <c r="I54" s="265"/>
      <c r="J54" s="258"/>
      <c r="K54" s="259"/>
      <c r="L54" s="260"/>
      <c r="M54" s="267"/>
      <c r="N54" s="119"/>
      <c r="O54" s="267"/>
      <c r="P54" s="81"/>
      <c r="Q54" s="17">
        <v>750000</v>
      </c>
      <c r="R54" s="18" t="s">
        <v>3</v>
      </c>
      <c r="S54" s="78"/>
      <c r="T54" s="81"/>
      <c r="U54" s="247" t="s">
        <v>48</v>
      </c>
      <c r="V54" s="232"/>
      <c r="W54" s="232"/>
      <c r="X54" s="232"/>
      <c r="Y54" s="232"/>
    </row>
    <row r="55" spans="1:25" ht="18" customHeight="1" x14ac:dyDescent="0.4">
      <c r="A55" s="247"/>
      <c r="B55" s="250"/>
      <c r="C55" s="253"/>
      <c r="D55" s="242"/>
      <c r="E55" s="243"/>
      <c r="F55" s="286"/>
      <c r="G55" s="146"/>
      <c r="H55" s="113" t="s">
        <v>12</v>
      </c>
      <c r="I55" s="114"/>
      <c r="J55" s="258"/>
      <c r="K55" s="259"/>
      <c r="L55" s="260"/>
      <c r="M55" s="267"/>
      <c r="N55" s="119"/>
      <c r="O55" s="267"/>
      <c r="P55" s="81"/>
      <c r="Q55" s="111" t="s">
        <v>6</v>
      </c>
      <c r="R55" s="112"/>
      <c r="S55" s="78"/>
      <c r="T55" s="81"/>
      <c r="U55" s="247"/>
      <c r="V55" s="232"/>
      <c r="W55" s="232"/>
      <c r="X55" s="232"/>
      <c r="Y55" s="232"/>
    </row>
    <row r="56" spans="1:25" ht="18" customHeight="1" x14ac:dyDescent="0.4">
      <c r="A56" s="247"/>
      <c r="B56" s="250"/>
      <c r="C56" s="253"/>
      <c r="D56" s="242"/>
      <c r="E56" s="243"/>
      <c r="F56" s="286"/>
      <c r="G56" s="146"/>
      <c r="H56" s="264" t="s">
        <v>39</v>
      </c>
      <c r="I56" s="265"/>
      <c r="J56" s="258"/>
      <c r="K56" s="259"/>
      <c r="L56" s="260"/>
      <c r="M56" s="267"/>
      <c r="N56" s="119"/>
      <c r="O56" s="267"/>
      <c r="P56" s="81"/>
      <c r="Q56" s="17">
        <f>ROUNDDOWN((M53*1/4),-3)</f>
        <v>625000</v>
      </c>
      <c r="R56" s="18" t="s">
        <v>3</v>
      </c>
      <c r="S56" s="78"/>
      <c r="T56" s="81"/>
      <c r="U56" s="2" t="s">
        <v>10</v>
      </c>
      <c r="V56" s="232"/>
      <c r="W56" s="232"/>
      <c r="X56" s="232"/>
      <c r="Y56" s="232"/>
    </row>
    <row r="57" spans="1:25" ht="18" customHeight="1" x14ac:dyDescent="0.4">
      <c r="A57" s="247"/>
      <c r="B57" s="250"/>
      <c r="C57" s="253"/>
      <c r="D57" s="242"/>
      <c r="E57" s="243"/>
      <c r="F57" s="286"/>
      <c r="G57" s="146"/>
      <c r="H57" s="113" t="s">
        <v>14</v>
      </c>
      <c r="I57" s="114"/>
      <c r="J57" s="258"/>
      <c r="K57" s="259"/>
      <c r="L57" s="260"/>
      <c r="M57" s="267"/>
      <c r="N57" s="119"/>
      <c r="O57" s="267"/>
      <c r="P57" s="81"/>
      <c r="Q57" s="111" t="s">
        <v>7</v>
      </c>
      <c r="R57" s="112"/>
      <c r="S57" s="78"/>
      <c r="T57" s="81"/>
      <c r="U57" s="269" t="s">
        <v>49</v>
      </c>
      <c r="V57" s="232"/>
      <c r="W57" s="232"/>
      <c r="X57" s="232"/>
      <c r="Y57" s="232"/>
    </row>
    <row r="58" spans="1:25" ht="18" customHeight="1" x14ac:dyDescent="0.4">
      <c r="A58" s="248"/>
      <c r="B58" s="251"/>
      <c r="C58" s="254"/>
      <c r="D58" s="244"/>
      <c r="E58" s="245"/>
      <c r="F58" s="287"/>
      <c r="G58" s="147"/>
      <c r="H58" s="271" t="s">
        <v>43</v>
      </c>
      <c r="I58" s="272"/>
      <c r="J58" s="261"/>
      <c r="K58" s="262"/>
      <c r="L58" s="263"/>
      <c r="M58" s="268"/>
      <c r="N58" s="120"/>
      <c r="O58" s="268"/>
      <c r="P58" s="82"/>
      <c r="Q58" s="21">
        <f>ROUNDDOWN(O53,-3)</f>
        <v>550000</v>
      </c>
      <c r="R58" s="22" t="s">
        <v>3</v>
      </c>
      <c r="S58" s="79"/>
      <c r="T58" s="82"/>
      <c r="U58" s="270"/>
      <c r="V58" s="233"/>
      <c r="W58" s="233"/>
      <c r="X58" s="233"/>
      <c r="Y58" s="233"/>
    </row>
    <row r="59" spans="1:25" ht="18" customHeight="1" x14ac:dyDescent="0.4">
      <c r="A59" s="100"/>
      <c r="B59" s="249"/>
      <c r="C59" s="101"/>
      <c r="D59" s="234"/>
      <c r="E59" s="235"/>
      <c r="F59" s="142" t="s">
        <v>78</v>
      </c>
      <c r="G59" s="145" t="s">
        <v>77</v>
      </c>
      <c r="H59" s="104" t="s">
        <v>11</v>
      </c>
      <c r="I59" s="105"/>
      <c r="J59" s="273"/>
      <c r="K59" s="274"/>
      <c r="L59" s="275"/>
      <c r="M59" s="106"/>
      <c r="N59" s="118" t="s">
        <v>3</v>
      </c>
      <c r="O59" s="106"/>
      <c r="P59" s="80" t="s">
        <v>3</v>
      </c>
      <c r="Q59" s="109" t="s">
        <v>4</v>
      </c>
      <c r="R59" s="110"/>
      <c r="S59" s="77">
        <f>MIN(Q60,Q62,Q64)</f>
        <v>0</v>
      </c>
      <c r="T59" s="80" t="s">
        <v>3</v>
      </c>
      <c r="U59" s="1" t="s">
        <v>9</v>
      </c>
      <c r="V59" s="65"/>
      <c r="W59" s="65"/>
      <c r="X59" s="65"/>
      <c r="Y59" s="65"/>
    </row>
    <row r="60" spans="1:25" ht="18" customHeight="1" x14ac:dyDescent="0.4">
      <c r="A60" s="83"/>
      <c r="B60" s="250"/>
      <c r="C60" s="102"/>
      <c r="D60" s="236"/>
      <c r="E60" s="237"/>
      <c r="F60" s="143"/>
      <c r="G60" s="146"/>
      <c r="H60" s="115"/>
      <c r="I60" s="116"/>
      <c r="J60" s="121"/>
      <c r="K60" s="276"/>
      <c r="L60" s="122"/>
      <c r="M60" s="107"/>
      <c r="N60" s="119"/>
      <c r="O60" s="107"/>
      <c r="P60" s="81"/>
      <c r="Q60" s="17">
        <v>750000</v>
      </c>
      <c r="R60" s="18" t="s">
        <v>3</v>
      </c>
      <c r="S60" s="78"/>
      <c r="T60" s="81"/>
      <c r="U60" s="83"/>
      <c r="V60" s="66"/>
      <c r="W60" s="66"/>
      <c r="X60" s="66"/>
      <c r="Y60" s="66"/>
    </row>
    <row r="61" spans="1:25" ht="18" customHeight="1" x14ac:dyDescent="0.4">
      <c r="A61" s="83"/>
      <c r="B61" s="250"/>
      <c r="C61" s="102"/>
      <c r="D61" s="236"/>
      <c r="E61" s="237"/>
      <c r="F61" s="143"/>
      <c r="G61" s="146"/>
      <c r="H61" s="113" t="s">
        <v>12</v>
      </c>
      <c r="I61" s="114"/>
      <c r="J61" s="121"/>
      <c r="K61" s="276"/>
      <c r="L61" s="122"/>
      <c r="M61" s="107"/>
      <c r="N61" s="119"/>
      <c r="O61" s="107"/>
      <c r="P61" s="81"/>
      <c r="Q61" s="111" t="s">
        <v>6</v>
      </c>
      <c r="R61" s="112"/>
      <c r="S61" s="78"/>
      <c r="T61" s="81"/>
      <c r="U61" s="83"/>
      <c r="V61" s="66"/>
      <c r="W61" s="66"/>
      <c r="X61" s="66"/>
      <c r="Y61" s="66"/>
    </row>
    <row r="62" spans="1:25" ht="18" customHeight="1" x14ac:dyDescent="0.4">
      <c r="A62" s="83"/>
      <c r="B62" s="250"/>
      <c r="C62" s="102"/>
      <c r="D62" s="236"/>
      <c r="E62" s="237"/>
      <c r="F62" s="143"/>
      <c r="G62" s="146"/>
      <c r="H62" s="115"/>
      <c r="I62" s="116"/>
      <c r="J62" s="121"/>
      <c r="K62" s="276"/>
      <c r="L62" s="122"/>
      <c r="M62" s="107"/>
      <c r="N62" s="119"/>
      <c r="O62" s="107"/>
      <c r="P62" s="81"/>
      <c r="Q62" s="17">
        <f>ROUNDDOWN((M59*1/4),-3)</f>
        <v>0</v>
      </c>
      <c r="R62" s="18" t="s">
        <v>3</v>
      </c>
      <c r="S62" s="78"/>
      <c r="T62" s="81"/>
      <c r="U62" s="2" t="s">
        <v>10</v>
      </c>
      <c r="V62" s="66"/>
      <c r="W62" s="66"/>
      <c r="X62" s="66"/>
      <c r="Y62" s="66"/>
    </row>
    <row r="63" spans="1:25" ht="18" customHeight="1" x14ac:dyDescent="0.4">
      <c r="A63" s="83"/>
      <c r="B63" s="250"/>
      <c r="C63" s="102"/>
      <c r="D63" s="236"/>
      <c r="E63" s="237"/>
      <c r="F63" s="143"/>
      <c r="G63" s="146"/>
      <c r="H63" s="113" t="s">
        <v>14</v>
      </c>
      <c r="I63" s="114"/>
      <c r="J63" s="121"/>
      <c r="K63" s="276"/>
      <c r="L63" s="122"/>
      <c r="M63" s="107"/>
      <c r="N63" s="119"/>
      <c r="O63" s="107"/>
      <c r="P63" s="81"/>
      <c r="Q63" s="111" t="s">
        <v>7</v>
      </c>
      <c r="R63" s="112"/>
      <c r="S63" s="78"/>
      <c r="T63" s="81"/>
      <c r="U63" s="83"/>
      <c r="V63" s="66"/>
      <c r="W63" s="66"/>
      <c r="X63" s="66"/>
      <c r="Y63" s="66"/>
    </row>
    <row r="64" spans="1:25" ht="18" customHeight="1" x14ac:dyDescent="0.4">
      <c r="A64" s="84"/>
      <c r="B64" s="251"/>
      <c r="C64" s="103"/>
      <c r="D64" s="238"/>
      <c r="E64" s="239"/>
      <c r="F64" s="144"/>
      <c r="G64" s="147"/>
      <c r="H64" s="98"/>
      <c r="I64" s="99"/>
      <c r="J64" s="277"/>
      <c r="K64" s="278"/>
      <c r="L64" s="279"/>
      <c r="M64" s="108"/>
      <c r="N64" s="120"/>
      <c r="O64" s="108"/>
      <c r="P64" s="82"/>
      <c r="Q64" s="21">
        <f>ROUNDDOWN(O59,-3)</f>
        <v>0</v>
      </c>
      <c r="R64" s="22" t="s">
        <v>3</v>
      </c>
      <c r="S64" s="79"/>
      <c r="T64" s="82"/>
      <c r="U64" s="84"/>
      <c r="V64" s="67"/>
      <c r="W64" s="67"/>
      <c r="X64" s="67"/>
      <c r="Y64" s="67"/>
    </row>
    <row r="65" spans="1:25" ht="18" customHeight="1" x14ac:dyDescent="0.4">
      <c r="A65" s="100"/>
      <c r="B65" s="249"/>
      <c r="C65" s="101"/>
      <c r="D65" s="234"/>
      <c r="E65" s="235"/>
      <c r="F65" s="142" t="s">
        <v>78</v>
      </c>
      <c r="G65" s="145" t="s">
        <v>77</v>
      </c>
      <c r="H65" s="104" t="s">
        <v>11</v>
      </c>
      <c r="I65" s="105"/>
      <c r="J65" s="273"/>
      <c r="K65" s="274"/>
      <c r="L65" s="275"/>
      <c r="M65" s="106"/>
      <c r="N65" s="118" t="s">
        <v>3</v>
      </c>
      <c r="O65" s="106"/>
      <c r="P65" s="80" t="s">
        <v>3</v>
      </c>
      <c r="Q65" s="109" t="s">
        <v>4</v>
      </c>
      <c r="R65" s="110"/>
      <c r="S65" s="77">
        <f>MIN(Q66,Q68,Q70)</f>
        <v>0</v>
      </c>
      <c r="T65" s="80" t="s">
        <v>3</v>
      </c>
      <c r="U65" s="1" t="s">
        <v>9</v>
      </c>
      <c r="V65" s="65"/>
      <c r="W65" s="65"/>
      <c r="X65" s="65"/>
      <c r="Y65" s="65"/>
    </row>
    <row r="66" spans="1:25" ht="18" customHeight="1" x14ac:dyDescent="0.4">
      <c r="A66" s="83"/>
      <c r="B66" s="250"/>
      <c r="C66" s="102"/>
      <c r="D66" s="236"/>
      <c r="E66" s="237"/>
      <c r="F66" s="143"/>
      <c r="G66" s="146"/>
      <c r="H66" s="115"/>
      <c r="I66" s="116"/>
      <c r="J66" s="121"/>
      <c r="K66" s="276"/>
      <c r="L66" s="122"/>
      <c r="M66" s="107"/>
      <c r="N66" s="119"/>
      <c r="O66" s="107"/>
      <c r="P66" s="81"/>
      <c r="Q66" s="17">
        <v>750000</v>
      </c>
      <c r="R66" s="18" t="s">
        <v>3</v>
      </c>
      <c r="S66" s="78"/>
      <c r="T66" s="81"/>
      <c r="U66" s="83"/>
      <c r="V66" s="66"/>
      <c r="W66" s="66"/>
      <c r="X66" s="66"/>
      <c r="Y66" s="66"/>
    </row>
    <row r="67" spans="1:25" ht="18" customHeight="1" x14ac:dyDescent="0.4">
      <c r="A67" s="83"/>
      <c r="B67" s="250"/>
      <c r="C67" s="102"/>
      <c r="D67" s="236"/>
      <c r="E67" s="237"/>
      <c r="F67" s="143"/>
      <c r="G67" s="146"/>
      <c r="H67" s="113" t="s">
        <v>12</v>
      </c>
      <c r="I67" s="114"/>
      <c r="J67" s="121"/>
      <c r="K67" s="276"/>
      <c r="L67" s="122"/>
      <c r="M67" s="107"/>
      <c r="N67" s="119"/>
      <c r="O67" s="107"/>
      <c r="P67" s="81"/>
      <c r="Q67" s="111" t="s">
        <v>6</v>
      </c>
      <c r="R67" s="112"/>
      <c r="S67" s="78"/>
      <c r="T67" s="81"/>
      <c r="U67" s="83"/>
      <c r="V67" s="66"/>
      <c r="W67" s="66"/>
      <c r="X67" s="66"/>
      <c r="Y67" s="66"/>
    </row>
    <row r="68" spans="1:25" ht="18" customHeight="1" x14ac:dyDescent="0.4">
      <c r="A68" s="83"/>
      <c r="B68" s="250"/>
      <c r="C68" s="102"/>
      <c r="D68" s="236"/>
      <c r="E68" s="237"/>
      <c r="F68" s="143"/>
      <c r="G68" s="146"/>
      <c r="H68" s="115"/>
      <c r="I68" s="116"/>
      <c r="J68" s="121"/>
      <c r="K68" s="276"/>
      <c r="L68" s="122"/>
      <c r="M68" s="107"/>
      <c r="N68" s="119"/>
      <c r="O68" s="107"/>
      <c r="P68" s="81"/>
      <c r="Q68" s="17">
        <f>ROUNDDOWN((M65*1/4),-3)</f>
        <v>0</v>
      </c>
      <c r="R68" s="18" t="s">
        <v>3</v>
      </c>
      <c r="S68" s="78"/>
      <c r="T68" s="81"/>
      <c r="U68" s="2" t="s">
        <v>10</v>
      </c>
      <c r="V68" s="66"/>
      <c r="W68" s="66"/>
      <c r="X68" s="66"/>
      <c r="Y68" s="66"/>
    </row>
    <row r="69" spans="1:25" ht="18" customHeight="1" x14ac:dyDescent="0.4">
      <c r="A69" s="83"/>
      <c r="B69" s="250"/>
      <c r="C69" s="102"/>
      <c r="D69" s="236"/>
      <c r="E69" s="237"/>
      <c r="F69" s="143"/>
      <c r="G69" s="146"/>
      <c r="H69" s="113" t="s">
        <v>14</v>
      </c>
      <c r="I69" s="114"/>
      <c r="J69" s="121"/>
      <c r="K69" s="276"/>
      <c r="L69" s="122"/>
      <c r="M69" s="107"/>
      <c r="N69" s="119"/>
      <c r="O69" s="107"/>
      <c r="P69" s="81"/>
      <c r="Q69" s="111" t="s">
        <v>7</v>
      </c>
      <c r="R69" s="112"/>
      <c r="S69" s="78"/>
      <c r="T69" s="81"/>
      <c r="U69" s="83"/>
      <c r="V69" s="66"/>
      <c r="W69" s="66"/>
      <c r="X69" s="66"/>
      <c r="Y69" s="66"/>
    </row>
    <row r="70" spans="1:25" ht="18" customHeight="1" x14ac:dyDescent="0.4">
      <c r="A70" s="84"/>
      <c r="B70" s="251"/>
      <c r="C70" s="103"/>
      <c r="D70" s="238"/>
      <c r="E70" s="239"/>
      <c r="F70" s="144"/>
      <c r="G70" s="147"/>
      <c r="H70" s="98"/>
      <c r="I70" s="99"/>
      <c r="J70" s="277"/>
      <c r="K70" s="278"/>
      <c r="L70" s="279"/>
      <c r="M70" s="108"/>
      <c r="N70" s="120"/>
      <c r="O70" s="108"/>
      <c r="P70" s="82"/>
      <c r="Q70" s="21">
        <f>ROUNDDOWN(O65,-3)</f>
        <v>0</v>
      </c>
      <c r="R70" s="22" t="s">
        <v>3</v>
      </c>
      <c r="S70" s="79"/>
      <c r="T70" s="82"/>
      <c r="U70" s="84"/>
      <c r="V70" s="67"/>
      <c r="W70" s="67"/>
      <c r="X70" s="67"/>
      <c r="Y70" s="67"/>
    </row>
    <row r="71" spans="1:25" ht="18" customHeight="1" x14ac:dyDescent="0.4">
      <c r="A71" s="100"/>
      <c r="B71" s="249"/>
      <c r="C71" s="101"/>
      <c r="D71" s="234"/>
      <c r="E71" s="235"/>
      <c r="F71" s="142" t="s">
        <v>78</v>
      </c>
      <c r="G71" s="145" t="s">
        <v>77</v>
      </c>
      <c r="H71" s="104" t="s">
        <v>11</v>
      </c>
      <c r="I71" s="105"/>
      <c r="J71" s="273"/>
      <c r="K71" s="274"/>
      <c r="L71" s="275"/>
      <c r="M71" s="106"/>
      <c r="N71" s="118" t="s">
        <v>3</v>
      </c>
      <c r="O71" s="106"/>
      <c r="P71" s="80" t="s">
        <v>3</v>
      </c>
      <c r="Q71" s="109" t="s">
        <v>4</v>
      </c>
      <c r="R71" s="110"/>
      <c r="S71" s="77">
        <f>MIN(Q72,Q74,Q76)</f>
        <v>0</v>
      </c>
      <c r="T71" s="80" t="s">
        <v>3</v>
      </c>
      <c r="U71" s="1" t="s">
        <v>9</v>
      </c>
      <c r="V71" s="65"/>
      <c r="W71" s="65"/>
      <c r="X71" s="65"/>
      <c r="Y71" s="65"/>
    </row>
    <row r="72" spans="1:25" ht="18" customHeight="1" x14ac:dyDescent="0.4">
      <c r="A72" s="83"/>
      <c r="B72" s="250"/>
      <c r="C72" s="102"/>
      <c r="D72" s="236"/>
      <c r="E72" s="237"/>
      <c r="F72" s="143"/>
      <c r="G72" s="146"/>
      <c r="H72" s="115"/>
      <c r="I72" s="116"/>
      <c r="J72" s="121"/>
      <c r="K72" s="276"/>
      <c r="L72" s="122"/>
      <c r="M72" s="107"/>
      <c r="N72" s="119"/>
      <c r="O72" s="107"/>
      <c r="P72" s="81"/>
      <c r="Q72" s="17">
        <v>750000</v>
      </c>
      <c r="R72" s="18" t="s">
        <v>3</v>
      </c>
      <c r="S72" s="78"/>
      <c r="T72" s="81"/>
      <c r="U72" s="83"/>
      <c r="V72" s="66"/>
      <c r="W72" s="66"/>
      <c r="X72" s="66"/>
      <c r="Y72" s="66"/>
    </row>
    <row r="73" spans="1:25" ht="18" customHeight="1" x14ac:dyDescent="0.4">
      <c r="A73" s="83"/>
      <c r="B73" s="250"/>
      <c r="C73" s="102"/>
      <c r="D73" s="236"/>
      <c r="E73" s="237"/>
      <c r="F73" s="143"/>
      <c r="G73" s="146"/>
      <c r="H73" s="113" t="s">
        <v>12</v>
      </c>
      <c r="I73" s="114"/>
      <c r="J73" s="121"/>
      <c r="K73" s="276"/>
      <c r="L73" s="122"/>
      <c r="M73" s="107"/>
      <c r="N73" s="119"/>
      <c r="O73" s="107"/>
      <c r="P73" s="81"/>
      <c r="Q73" s="111" t="s">
        <v>6</v>
      </c>
      <c r="R73" s="112"/>
      <c r="S73" s="78"/>
      <c r="T73" s="81"/>
      <c r="U73" s="83"/>
      <c r="V73" s="66"/>
      <c r="W73" s="66"/>
      <c r="X73" s="66"/>
      <c r="Y73" s="66"/>
    </row>
    <row r="74" spans="1:25" ht="18" customHeight="1" x14ac:dyDescent="0.4">
      <c r="A74" s="83"/>
      <c r="B74" s="250"/>
      <c r="C74" s="102"/>
      <c r="D74" s="236"/>
      <c r="E74" s="237"/>
      <c r="F74" s="143"/>
      <c r="G74" s="146"/>
      <c r="H74" s="115"/>
      <c r="I74" s="116"/>
      <c r="J74" s="121"/>
      <c r="K74" s="276"/>
      <c r="L74" s="122"/>
      <c r="M74" s="107"/>
      <c r="N74" s="119"/>
      <c r="O74" s="107"/>
      <c r="P74" s="81"/>
      <c r="Q74" s="17">
        <f>ROUNDDOWN((M71*1/4),-3)</f>
        <v>0</v>
      </c>
      <c r="R74" s="18" t="s">
        <v>3</v>
      </c>
      <c r="S74" s="78"/>
      <c r="T74" s="81"/>
      <c r="U74" s="2" t="s">
        <v>10</v>
      </c>
      <c r="V74" s="66"/>
      <c r="W74" s="66"/>
      <c r="X74" s="66"/>
      <c r="Y74" s="66"/>
    </row>
    <row r="75" spans="1:25" ht="18" customHeight="1" x14ac:dyDescent="0.4">
      <c r="A75" s="83"/>
      <c r="B75" s="250"/>
      <c r="C75" s="102"/>
      <c r="D75" s="236"/>
      <c r="E75" s="237"/>
      <c r="F75" s="143"/>
      <c r="G75" s="146"/>
      <c r="H75" s="113" t="s">
        <v>14</v>
      </c>
      <c r="I75" s="114"/>
      <c r="J75" s="121"/>
      <c r="K75" s="276"/>
      <c r="L75" s="122"/>
      <c r="M75" s="107"/>
      <c r="N75" s="119"/>
      <c r="O75" s="107"/>
      <c r="P75" s="81"/>
      <c r="Q75" s="111" t="s">
        <v>7</v>
      </c>
      <c r="R75" s="112"/>
      <c r="S75" s="78"/>
      <c r="T75" s="81"/>
      <c r="U75" s="83"/>
      <c r="V75" s="66"/>
      <c r="W75" s="66"/>
      <c r="X75" s="66"/>
      <c r="Y75" s="66"/>
    </row>
    <row r="76" spans="1:25" ht="18" customHeight="1" x14ac:dyDescent="0.4">
      <c r="A76" s="84"/>
      <c r="B76" s="251"/>
      <c r="C76" s="103"/>
      <c r="D76" s="238"/>
      <c r="E76" s="239"/>
      <c r="F76" s="144"/>
      <c r="G76" s="147"/>
      <c r="H76" s="98"/>
      <c r="I76" s="99"/>
      <c r="J76" s="277"/>
      <c r="K76" s="278"/>
      <c r="L76" s="279"/>
      <c r="M76" s="108"/>
      <c r="N76" s="120"/>
      <c r="O76" s="108"/>
      <c r="P76" s="82"/>
      <c r="Q76" s="21">
        <f>ROUNDDOWN(O71,-3)</f>
        <v>0</v>
      </c>
      <c r="R76" s="22" t="s">
        <v>3</v>
      </c>
      <c r="S76" s="79"/>
      <c r="T76" s="82"/>
      <c r="U76" s="84"/>
      <c r="V76" s="67"/>
      <c r="W76" s="67"/>
      <c r="X76" s="67"/>
      <c r="Y76" s="67"/>
    </row>
    <row r="77" spans="1:25" ht="18" customHeight="1" x14ac:dyDescent="0.4">
      <c r="A77" s="100"/>
      <c r="B77" s="138"/>
      <c r="C77" s="101"/>
      <c r="D77" s="234"/>
      <c r="E77" s="235"/>
      <c r="F77" s="142" t="s">
        <v>78</v>
      </c>
      <c r="G77" s="145" t="s">
        <v>77</v>
      </c>
      <c r="H77" s="104" t="s">
        <v>11</v>
      </c>
      <c r="I77" s="105"/>
      <c r="J77" s="273"/>
      <c r="K77" s="274"/>
      <c r="L77" s="275"/>
      <c r="M77" s="106"/>
      <c r="N77" s="118" t="s">
        <v>3</v>
      </c>
      <c r="O77" s="106"/>
      <c r="P77" s="80" t="s">
        <v>3</v>
      </c>
      <c r="Q77" s="109" t="s">
        <v>4</v>
      </c>
      <c r="R77" s="110"/>
      <c r="S77" s="77">
        <f>MIN(Q78,Q80,Q82)</f>
        <v>0</v>
      </c>
      <c r="T77" s="80" t="s">
        <v>3</v>
      </c>
      <c r="U77" s="1" t="s">
        <v>9</v>
      </c>
      <c r="V77" s="65"/>
      <c r="W77" s="65"/>
      <c r="X77" s="65"/>
      <c r="Y77" s="65"/>
    </row>
    <row r="78" spans="1:25" ht="18" customHeight="1" x14ac:dyDescent="0.4">
      <c r="A78" s="83"/>
      <c r="B78" s="139"/>
      <c r="C78" s="102"/>
      <c r="D78" s="236"/>
      <c r="E78" s="237"/>
      <c r="F78" s="143"/>
      <c r="G78" s="146"/>
      <c r="H78" s="115"/>
      <c r="I78" s="116"/>
      <c r="J78" s="121"/>
      <c r="K78" s="276"/>
      <c r="L78" s="122"/>
      <c r="M78" s="107"/>
      <c r="N78" s="119"/>
      <c r="O78" s="107"/>
      <c r="P78" s="81"/>
      <c r="Q78" s="17">
        <v>750000</v>
      </c>
      <c r="R78" s="18" t="s">
        <v>3</v>
      </c>
      <c r="S78" s="78"/>
      <c r="T78" s="81"/>
      <c r="U78" s="83"/>
      <c r="V78" s="66"/>
      <c r="W78" s="66"/>
      <c r="X78" s="66"/>
      <c r="Y78" s="66"/>
    </row>
    <row r="79" spans="1:25" ht="18" customHeight="1" x14ac:dyDescent="0.4">
      <c r="A79" s="83"/>
      <c r="B79" s="139"/>
      <c r="C79" s="102"/>
      <c r="D79" s="236"/>
      <c r="E79" s="237"/>
      <c r="F79" s="143"/>
      <c r="G79" s="146"/>
      <c r="H79" s="113" t="s">
        <v>12</v>
      </c>
      <c r="I79" s="114"/>
      <c r="J79" s="121"/>
      <c r="K79" s="276"/>
      <c r="L79" s="122"/>
      <c r="M79" s="107"/>
      <c r="N79" s="119"/>
      <c r="O79" s="107"/>
      <c r="P79" s="81"/>
      <c r="Q79" s="111" t="s">
        <v>6</v>
      </c>
      <c r="R79" s="112"/>
      <c r="S79" s="78"/>
      <c r="T79" s="81"/>
      <c r="U79" s="83"/>
      <c r="V79" s="66"/>
      <c r="W79" s="66"/>
      <c r="X79" s="66"/>
      <c r="Y79" s="66"/>
    </row>
    <row r="80" spans="1:25" ht="18" customHeight="1" x14ac:dyDescent="0.4">
      <c r="A80" s="83"/>
      <c r="B80" s="139"/>
      <c r="C80" s="102"/>
      <c r="D80" s="236"/>
      <c r="E80" s="237"/>
      <c r="F80" s="143"/>
      <c r="G80" s="146"/>
      <c r="H80" s="121"/>
      <c r="I80" s="122"/>
      <c r="J80" s="121"/>
      <c r="K80" s="276"/>
      <c r="L80" s="122"/>
      <c r="M80" s="107"/>
      <c r="N80" s="119"/>
      <c r="O80" s="107"/>
      <c r="P80" s="81"/>
      <c r="Q80" s="17">
        <f>ROUNDDOWN((M77*1/4),-3)</f>
        <v>0</v>
      </c>
      <c r="R80" s="18" t="s">
        <v>3</v>
      </c>
      <c r="S80" s="78"/>
      <c r="T80" s="81"/>
      <c r="U80" s="2" t="s">
        <v>10</v>
      </c>
      <c r="V80" s="66"/>
      <c r="W80" s="66"/>
      <c r="X80" s="66"/>
      <c r="Y80" s="66"/>
    </row>
    <row r="81" spans="1:25" ht="18" customHeight="1" x14ac:dyDescent="0.4">
      <c r="A81" s="83"/>
      <c r="B81" s="139"/>
      <c r="C81" s="102"/>
      <c r="D81" s="236"/>
      <c r="E81" s="237"/>
      <c r="F81" s="143"/>
      <c r="G81" s="146"/>
      <c r="H81" s="113" t="s">
        <v>14</v>
      </c>
      <c r="I81" s="114"/>
      <c r="J81" s="121"/>
      <c r="K81" s="276"/>
      <c r="L81" s="122"/>
      <c r="M81" s="107"/>
      <c r="N81" s="119"/>
      <c r="O81" s="107"/>
      <c r="P81" s="81"/>
      <c r="Q81" s="111" t="s">
        <v>7</v>
      </c>
      <c r="R81" s="112"/>
      <c r="S81" s="78"/>
      <c r="T81" s="81"/>
      <c r="U81" s="83"/>
      <c r="V81" s="66"/>
      <c r="W81" s="66"/>
      <c r="X81" s="66"/>
      <c r="Y81" s="66"/>
    </row>
    <row r="82" spans="1:25" ht="18" customHeight="1" x14ac:dyDescent="0.4">
      <c r="A82" s="84"/>
      <c r="B82" s="140"/>
      <c r="C82" s="103"/>
      <c r="D82" s="238"/>
      <c r="E82" s="239"/>
      <c r="F82" s="144"/>
      <c r="G82" s="147"/>
      <c r="H82" s="98"/>
      <c r="I82" s="99"/>
      <c r="J82" s="277"/>
      <c r="K82" s="278"/>
      <c r="L82" s="279"/>
      <c r="M82" s="108"/>
      <c r="N82" s="120"/>
      <c r="O82" s="108"/>
      <c r="P82" s="82"/>
      <c r="Q82" s="21">
        <f>ROUNDDOWN(O77,-3)</f>
        <v>0</v>
      </c>
      <c r="R82" s="22" t="s">
        <v>3</v>
      </c>
      <c r="S82" s="79"/>
      <c r="T82" s="82"/>
      <c r="U82" s="84"/>
      <c r="V82" s="67"/>
      <c r="W82" s="67"/>
      <c r="X82" s="67"/>
      <c r="Y82" s="67"/>
    </row>
    <row r="83" spans="1:25" ht="18" customHeight="1" x14ac:dyDescent="0.4">
      <c r="A83" s="100"/>
      <c r="B83" s="138"/>
      <c r="C83" s="101"/>
      <c r="D83" s="234"/>
      <c r="E83" s="235"/>
      <c r="F83" s="142" t="s">
        <v>78</v>
      </c>
      <c r="G83" s="145" t="s">
        <v>77</v>
      </c>
      <c r="H83" s="104" t="s">
        <v>11</v>
      </c>
      <c r="I83" s="105"/>
      <c r="J83" s="273"/>
      <c r="K83" s="274"/>
      <c r="L83" s="275"/>
      <c r="M83" s="106"/>
      <c r="N83" s="118" t="s">
        <v>3</v>
      </c>
      <c r="O83" s="106"/>
      <c r="P83" s="80" t="s">
        <v>3</v>
      </c>
      <c r="Q83" s="109" t="s">
        <v>4</v>
      </c>
      <c r="R83" s="110"/>
      <c r="S83" s="77">
        <f>MIN(Q84,Q86,Q88)</f>
        <v>0</v>
      </c>
      <c r="T83" s="80" t="s">
        <v>3</v>
      </c>
      <c r="U83" s="1" t="s">
        <v>9</v>
      </c>
      <c r="V83" s="65"/>
      <c r="W83" s="65"/>
      <c r="X83" s="65"/>
      <c r="Y83" s="65"/>
    </row>
    <row r="84" spans="1:25" ht="18" customHeight="1" x14ac:dyDescent="0.4">
      <c r="A84" s="83"/>
      <c r="B84" s="139"/>
      <c r="C84" s="102"/>
      <c r="D84" s="236"/>
      <c r="E84" s="237"/>
      <c r="F84" s="143"/>
      <c r="G84" s="146"/>
      <c r="H84" s="115"/>
      <c r="I84" s="116"/>
      <c r="J84" s="121"/>
      <c r="K84" s="276"/>
      <c r="L84" s="122"/>
      <c r="M84" s="107"/>
      <c r="N84" s="119"/>
      <c r="O84" s="107"/>
      <c r="P84" s="81"/>
      <c r="Q84" s="17">
        <v>750000</v>
      </c>
      <c r="R84" s="18" t="s">
        <v>3</v>
      </c>
      <c r="S84" s="78"/>
      <c r="T84" s="81"/>
      <c r="U84" s="83"/>
      <c r="V84" s="66"/>
      <c r="W84" s="66"/>
      <c r="X84" s="66"/>
      <c r="Y84" s="66"/>
    </row>
    <row r="85" spans="1:25" ht="18" customHeight="1" x14ac:dyDescent="0.4">
      <c r="A85" s="83"/>
      <c r="B85" s="139"/>
      <c r="C85" s="102"/>
      <c r="D85" s="236"/>
      <c r="E85" s="237"/>
      <c r="F85" s="143"/>
      <c r="G85" s="146"/>
      <c r="H85" s="113" t="s">
        <v>12</v>
      </c>
      <c r="I85" s="114"/>
      <c r="J85" s="121"/>
      <c r="K85" s="276"/>
      <c r="L85" s="122"/>
      <c r="M85" s="107"/>
      <c r="N85" s="119"/>
      <c r="O85" s="107"/>
      <c r="P85" s="81"/>
      <c r="Q85" s="111" t="s">
        <v>6</v>
      </c>
      <c r="R85" s="112"/>
      <c r="S85" s="78"/>
      <c r="T85" s="81"/>
      <c r="U85" s="83"/>
      <c r="V85" s="66"/>
      <c r="W85" s="66"/>
      <c r="X85" s="66"/>
      <c r="Y85" s="66"/>
    </row>
    <row r="86" spans="1:25" ht="18" customHeight="1" x14ac:dyDescent="0.4">
      <c r="A86" s="83"/>
      <c r="B86" s="139"/>
      <c r="C86" s="102"/>
      <c r="D86" s="236"/>
      <c r="E86" s="237"/>
      <c r="F86" s="143"/>
      <c r="G86" s="146"/>
      <c r="H86" s="115"/>
      <c r="I86" s="116"/>
      <c r="J86" s="121"/>
      <c r="K86" s="276"/>
      <c r="L86" s="122"/>
      <c r="M86" s="107"/>
      <c r="N86" s="119"/>
      <c r="O86" s="107"/>
      <c r="P86" s="81"/>
      <c r="Q86" s="17">
        <f>ROUNDDOWN((M83*1/4),-3)</f>
        <v>0</v>
      </c>
      <c r="R86" s="18" t="s">
        <v>3</v>
      </c>
      <c r="S86" s="78"/>
      <c r="T86" s="81"/>
      <c r="U86" s="2" t="s">
        <v>10</v>
      </c>
      <c r="V86" s="66"/>
      <c r="W86" s="66"/>
      <c r="X86" s="66"/>
      <c r="Y86" s="66"/>
    </row>
    <row r="87" spans="1:25" ht="18" customHeight="1" x14ac:dyDescent="0.4">
      <c r="A87" s="83"/>
      <c r="B87" s="139"/>
      <c r="C87" s="102"/>
      <c r="D87" s="236"/>
      <c r="E87" s="237"/>
      <c r="F87" s="143"/>
      <c r="G87" s="146"/>
      <c r="H87" s="113" t="s">
        <v>14</v>
      </c>
      <c r="I87" s="114"/>
      <c r="J87" s="121"/>
      <c r="K87" s="276"/>
      <c r="L87" s="122"/>
      <c r="M87" s="107"/>
      <c r="N87" s="119"/>
      <c r="O87" s="107"/>
      <c r="P87" s="81"/>
      <c r="Q87" s="111" t="s">
        <v>7</v>
      </c>
      <c r="R87" s="112"/>
      <c r="S87" s="78"/>
      <c r="T87" s="81"/>
      <c r="U87" s="83"/>
      <c r="V87" s="66"/>
      <c r="W87" s="66"/>
      <c r="X87" s="66"/>
      <c r="Y87" s="66"/>
    </row>
    <row r="88" spans="1:25" ht="18" customHeight="1" x14ac:dyDescent="0.4">
      <c r="A88" s="84"/>
      <c r="B88" s="140"/>
      <c r="C88" s="103"/>
      <c r="D88" s="238"/>
      <c r="E88" s="239"/>
      <c r="F88" s="144"/>
      <c r="G88" s="147"/>
      <c r="H88" s="98"/>
      <c r="I88" s="99"/>
      <c r="J88" s="277"/>
      <c r="K88" s="278"/>
      <c r="L88" s="279"/>
      <c r="M88" s="108"/>
      <c r="N88" s="120"/>
      <c r="O88" s="108"/>
      <c r="P88" s="82"/>
      <c r="Q88" s="21">
        <f>ROUNDDOWN(O83,-3)</f>
        <v>0</v>
      </c>
      <c r="R88" s="22" t="s">
        <v>3</v>
      </c>
      <c r="S88" s="79"/>
      <c r="T88" s="82"/>
      <c r="U88" s="84"/>
      <c r="V88" s="67"/>
      <c r="W88" s="67"/>
      <c r="X88" s="67"/>
      <c r="Y88" s="67"/>
    </row>
    <row r="89" spans="1:25" ht="18" customHeight="1" x14ac:dyDescent="0.4">
      <c r="A89" s="100"/>
      <c r="B89" s="138"/>
      <c r="C89" s="101"/>
      <c r="D89" s="234"/>
      <c r="E89" s="235"/>
      <c r="F89" s="142" t="s">
        <v>78</v>
      </c>
      <c r="G89" s="145" t="s">
        <v>77</v>
      </c>
      <c r="H89" s="104" t="s">
        <v>11</v>
      </c>
      <c r="I89" s="105"/>
      <c r="J89" s="273"/>
      <c r="K89" s="274"/>
      <c r="L89" s="275"/>
      <c r="M89" s="106"/>
      <c r="N89" s="118" t="s">
        <v>3</v>
      </c>
      <c r="O89" s="106"/>
      <c r="P89" s="80" t="s">
        <v>3</v>
      </c>
      <c r="Q89" s="109" t="s">
        <v>4</v>
      </c>
      <c r="R89" s="110"/>
      <c r="S89" s="77">
        <f>MIN(Q90,Q92,Q94)</f>
        <v>0</v>
      </c>
      <c r="T89" s="80" t="s">
        <v>3</v>
      </c>
      <c r="U89" s="1" t="s">
        <v>9</v>
      </c>
      <c r="V89" s="65"/>
      <c r="W89" s="65"/>
      <c r="X89" s="65"/>
      <c r="Y89" s="65"/>
    </row>
    <row r="90" spans="1:25" ht="18" customHeight="1" x14ac:dyDescent="0.4">
      <c r="A90" s="83"/>
      <c r="B90" s="139"/>
      <c r="C90" s="102"/>
      <c r="D90" s="236"/>
      <c r="E90" s="237"/>
      <c r="F90" s="143"/>
      <c r="G90" s="146"/>
      <c r="H90" s="115"/>
      <c r="I90" s="116"/>
      <c r="J90" s="121"/>
      <c r="K90" s="276"/>
      <c r="L90" s="122"/>
      <c r="M90" s="107"/>
      <c r="N90" s="119"/>
      <c r="O90" s="107"/>
      <c r="P90" s="81"/>
      <c r="Q90" s="17">
        <v>750000</v>
      </c>
      <c r="R90" s="18" t="s">
        <v>3</v>
      </c>
      <c r="S90" s="78"/>
      <c r="T90" s="81"/>
      <c r="U90" s="83"/>
      <c r="V90" s="66"/>
      <c r="W90" s="66"/>
      <c r="X90" s="66"/>
      <c r="Y90" s="66"/>
    </row>
    <row r="91" spans="1:25" ht="18" customHeight="1" x14ac:dyDescent="0.4">
      <c r="A91" s="83"/>
      <c r="B91" s="139"/>
      <c r="C91" s="102"/>
      <c r="D91" s="236"/>
      <c r="E91" s="237"/>
      <c r="F91" s="143"/>
      <c r="G91" s="146"/>
      <c r="H91" s="113" t="s">
        <v>12</v>
      </c>
      <c r="I91" s="114"/>
      <c r="J91" s="121"/>
      <c r="K91" s="276"/>
      <c r="L91" s="122"/>
      <c r="M91" s="107"/>
      <c r="N91" s="119"/>
      <c r="O91" s="107"/>
      <c r="P91" s="81"/>
      <c r="Q91" s="111" t="s">
        <v>6</v>
      </c>
      <c r="R91" s="112"/>
      <c r="S91" s="78"/>
      <c r="T91" s="81"/>
      <c r="U91" s="83"/>
      <c r="V91" s="66"/>
      <c r="W91" s="66"/>
      <c r="X91" s="66"/>
      <c r="Y91" s="66"/>
    </row>
    <row r="92" spans="1:25" ht="18" customHeight="1" x14ac:dyDescent="0.4">
      <c r="A92" s="83"/>
      <c r="B92" s="139"/>
      <c r="C92" s="102"/>
      <c r="D92" s="236"/>
      <c r="E92" s="237"/>
      <c r="F92" s="143"/>
      <c r="G92" s="146"/>
      <c r="H92" s="115"/>
      <c r="I92" s="116"/>
      <c r="J92" s="121"/>
      <c r="K92" s="276"/>
      <c r="L92" s="122"/>
      <c r="M92" s="107"/>
      <c r="N92" s="119"/>
      <c r="O92" s="107"/>
      <c r="P92" s="81"/>
      <c r="Q92" s="17">
        <f>ROUNDDOWN((M89*1/4),-3)</f>
        <v>0</v>
      </c>
      <c r="R92" s="18" t="s">
        <v>3</v>
      </c>
      <c r="S92" s="78"/>
      <c r="T92" s="81"/>
      <c r="U92" s="2" t="s">
        <v>10</v>
      </c>
      <c r="V92" s="66"/>
      <c r="W92" s="66"/>
      <c r="X92" s="66"/>
      <c r="Y92" s="66"/>
    </row>
    <row r="93" spans="1:25" ht="18" customHeight="1" x14ac:dyDescent="0.4">
      <c r="A93" s="83"/>
      <c r="B93" s="139"/>
      <c r="C93" s="102"/>
      <c r="D93" s="236"/>
      <c r="E93" s="237"/>
      <c r="F93" s="143"/>
      <c r="G93" s="146"/>
      <c r="H93" s="113" t="s">
        <v>14</v>
      </c>
      <c r="I93" s="114"/>
      <c r="J93" s="121"/>
      <c r="K93" s="276"/>
      <c r="L93" s="122"/>
      <c r="M93" s="107"/>
      <c r="N93" s="119"/>
      <c r="O93" s="107"/>
      <c r="P93" s="81"/>
      <c r="Q93" s="111" t="s">
        <v>7</v>
      </c>
      <c r="R93" s="112"/>
      <c r="S93" s="78"/>
      <c r="T93" s="81"/>
      <c r="U93" s="83"/>
      <c r="V93" s="66"/>
      <c r="W93" s="66"/>
      <c r="X93" s="66"/>
      <c r="Y93" s="66"/>
    </row>
    <row r="94" spans="1:25" ht="18" customHeight="1" x14ac:dyDescent="0.4">
      <c r="A94" s="84"/>
      <c r="B94" s="140"/>
      <c r="C94" s="103"/>
      <c r="D94" s="238"/>
      <c r="E94" s="239"/>
      <c r="F94" s="144"/>
      <c r="G94" s="147"/>
      <c r="H94" s="98"/>
      <c r="I94" s="99"/>
      <c r="J94" s="277"/>
      <c r="K94" s="278"/>
      <c r="L94" s="279"/>
      <c r="M94" s="108"/>
      <c r="N94" s="120"/>
      <c r="O94" s="108"/>
      <c r="P94" s="82"/>
      <c r="Q94" s="21">
        <f>ROUNDDOWN(O89,-3)</f>
        <v>0</v>
      </c>
      <c r="R94" s="22" t="s">
        <v>3</v>
      </c>
      <c r="S94" s="79"/>
      <c r="T94" s="82"/>
      <c r="U94" s="84"/>
      <c r="V94" s="67"/>
      <c r="W94" s="67"/>
      <c r="X94" s="67"/>
      <c r="Y94" s="67"/>
    </row>
    <row r="95" spans="1:25" ht="18" customHeight="1" x14ac:dyDescent="0.4">
      <c r="A95" s="100"/>
      <c r="B95" s="138"/>
      <c r="C95" s="101"/>
      <c r="D95" s="234"/>
      <c r="E95" s="235"/>
      <c r="F95" s="142" t="s">
        <v>78</v>
      </c>
      <c r="G95" s="145" t="s">
        <v>77</v>
      </c>
      <c r="H95" s="104" t="s">
        <v>11</v>
      </c>
      <c r="I95" s="105"/>
      <c r="J95" s="273"/>
      <c r="K95" s="274"/>
      <c r="L95" s="275"/>
      <c r="M95" s="106"/>
      <c r="N95" s="118" t="s">
        <v>3</v>
      </c>
      <c r="O95" s="106"/>
      <c r="P95" s="80" t="s">
        <v>3</v>
      </c>
      <c r="Q95" s="109" t="s">
        <v>4</v>
      </c>
      <c r="R95" s="110"/>
      <c r="S95" s="77">
        <f>MIN(Q96,Q98,Q100)</f>
        <v>0</v>
      </c>
      <c r="T95" s="80" t="s">
        <v>3</v>
      </c>
      <c r="U95" s="1" t="s">
        <v>9</v>
      </c>
      <c r="V95" s="65"/>
      <c r="W95" s="65"/>
      <c r="X95" s="65"/>
      <c r="Y95" s="65"/>
    </row>
    <row r="96" spans="1:25" ht="18" customHeight="1" x14ac:dyDescent="0.4">
      <c r="A96" s="83"/>
      <c r="B96" s="139"/>
      <c r="C96" s="102"/>
      <c r="D96" s="236"/>
      <c r="E96" s="237"/>
      <c r="F96" s="143"/>
      <c r="G96" s="146"/>
      <c r="H96" s="115"/>
      <c r="I96" s="116"/>
      <c r="J96" s="121"/>
      <c r="K96" s="276"/>
      <c r="L96" s="122"/>
      <c r="M96" s="107"/>
      <c r="N96" s="119"/>
      <c r="O96" s="107"/>
      <c r="P96" s="81"/>
      <c r="Q96" s="17">
        <v>750000</v>
      </c>
      <c r="R96" s="18" t="s">
        <v>3</v>
      </c>
      <c r="S96" s="78"/>
      <c r="T96" s="81"/>
      <c r="U96" s="83"/>
      <c r="V96" s="66"/>
      <c r="W96" s="66"/>
      <c r="X96" s="66"/>
      <c r="Y96" s="66"/>
    </row>
    <row r="97" spans="1:25" ht="18" customHeight="1" x14ac:dyDescent="0.4">
      <c r="A97" s="83"/>
      <c r="B97" s="139"/>
      <c r="C97" s="102"/>
      <c r="D97" s="236"/>
      <c r="E97" s="237"/>
      <c r="F97" s="143"/>
      <c r="G97" s="146"/>
      <c r="H97" s="113" t="s">
        <v>12</v>
      </c>
      <c r="I97" s="114"/>
      <c r="J97" s="121"/>
      <c r="K97" s="276"/>
      <c r="L97" s="122"/>
      <c r="M97" s="107"/>
      <c r="N97" s="119"/>
      <c r="O97" s="107"/>
      <c r="P97" s="81"/>
      <c r="Q97" s="111" t="s">
        <v>6</v>
      </c>
      <c r="R97" s="112"/>
      <c r="S97" s="78"/>
      <c r="T97" s="81"/>
      <c r="U97" s="83"/>
      <c r="V97" s="66"/>
      <c r="W97" s="66"/>
      <c r="X97" s="66"/>
      <c r="Y97" s="66"/>
    </row>
    <row r="98" spans="1:25" ht="18" customHeight="1" x14ac:dyDescent="0.4">
      <c r="A98" s="83"/>
      <c r="B98" s="139"/>
      <c r="C98" s="102"/>
      <c r="D98" s="236"/>
      <c r="E98" s="237"/>
      <c r="F98" s="143"/>
      <c r="G98" s="146"/>
      <c r="H98" s="115"/>
      <c r="I98" s="116"/>
      <c r="J98" s="121"/>
      <c r="K98" s="276"/>
      <c r="L98" s="122"/>
      <c r="M98" s="107"/>
      <c r="N98" s="119"/>
      <c r="O98" s="107"/>
      <c r="P98" s="81"/>
      <c r="Q98" s="17">
        <f>ROUNDDOWN((M95*1/4),-3)</f>
        <v>0</v>
      </c>
      <c r="R98" s="18" t="s">
        <v>3</v>
      </c>
      <c r="S98" s="78"/>
      <c r="T98" s="81"/>
      <c r="U98" s="2" t="s">
        <v>10</v>
      </c>
      <c r="V98" s="66"/>
      <c r="W98" s="66"/>
      <c r="X98" s="66"/>
      <c r="Y98" s="66"/>
    </row>
    <row r="99" spans="1:25" ht="18" customHeight="1" x14ac:dyDescent="0.4">
      <c r="A99" s="83"/>
      <c r="B99" s="139"/>
      <c r="C99" s="102"/>
      <c r="D99" s="236"/>
      <c r="E99" s="237"/>
      <c r="F99" s="143"/>
      <c r="G99" s="146"/>
      <c r="H99" s="113" t="s">
        <v>14</v>
      </c>
      <c r="I99" s="114"/>
      <c r="J99" s="121"/>
      <c r="K99" s="276"/>
      <c r="L99" s="122"/>
      <c r="M99" s="107"/>
      <c r="N99" s="119"/>
      <c r="O99" s="107"/>
      <c r="P99" s="81"/>
      <c r="Q99" s="111" t="s">
        <v>7</v>
      </c>
      <c r="R99" s="112"/>
      <c r="S99" s="78"/>
      <c r="T99" s="81"/>
      <c r="U99" s="83"/>
      <c r="V99" s="66"/>
      <c r="W99" s="66"/>
      <c r="X99" s="66"/>
      <c r="Y99" s="66"/>
    </row>
    <row r="100" spans="1:25" ht="18" customHeight="1" x14ac:dyDescent="0.4">
      <c r="A100" s="84"/>
      <c r="B100" s="140"/>
      <c r="C100" s="103"/>
      <c r="D100" s="238"/>
      <c r="E100" s="239"/>
      <c r="F100" s="144"/>
      <c r="G100" s="147"/>
      <c r="H100" s="98"/>
      <c r="I100" s="99"/>
      <c r="J100" s="277"/>
      <c r="K100" s="278"/>
      <c r="L100" s="279"/>
      <c r="M100" s="108"/>
      <c r="N100" s="120"/>
      <c r="O100" s="108"/>
      <c r="P100" s="82"/>
      <c r="Q100" s="21">
        <f>ROUNDDOWN(O95,-3)</f>
        <v>0</v>
      </c>
      <c r="R100" s="22" t="s">
        <v>3</v>
      </c>
      <c r="S100" s="79"/>
      <c r="T100" s="82"/>
      <c r="U100" s="84"/>
      <c r="V100" s="67"/>
      <c r="W100" s="67"/>
      <c r="X100" s="67"/>
      <c r="Y100" s="67"/>
    </row>
    <row r="101" spans="1:25" ht="18" customHeight="1" x14ac:dyDescent="0.4">
      <c r="A101" s="100"/>
      <c r="B101" s="138"/>
      <c r="C101" s="101"/>
      <c r="D101" s="234"/>
      <c r="E101" s="235"/>
      <c r="F101" s="142" t="s">
        <v>78</v>
      </c>
      <c r="G101" s="145" t="s">
        <v>77</v>
      </c>
      <c r="H101" s="104" t="s">
        <v>11</v>
      </c>
      <c r="I101" s="105"/>
      <c r="J101" s="273"/>
      <c r="K101" s="274"/>
      <c r="L101" s="275"/>
      <c r="M101" s="106"/>
      <c r="N101" s="118" t="s">
        <v>3</v>
      </c>
      <c r="O101" s="106"/>
      <c r="P101" s="80" t="s">
        <v>3</v>
      </c>
      <c r="Q101" s="109" t="s">
        <v>4</v>
      </c>
      <c r="R101" s="110"/>
      <c r="S101" s="77">
        <f>MIN(Q102,Q104,Q106)</f>
        <v>0</v>
      </c>
      <c r="T101" s="80" t="s">
        <v>3</v>
      </c>
      <c r="U101" s="1" t="s">
        <v>9</v>
      </c>
      <c r="V101" s="65"/>
      <c r="W101" s="65"/>
      <c r="X101" s="65"/>
      <c r="Y101" s="65"/>
    </row>
    <row r="102" spans="1:25" ht="18" customHeight="1" x14ac:dyDescent="0.4">
      <c r="A102" s="83"/>
      <c r="B102" s="139"/>
      <c r="C102" s="102"/>
      <c r="D102" s="236"/>
      <c r="E102" s="237"/>
      <c r="F102" s="143"/>
      <c r="G102" s="146"/>
      <c r="H102" s="115"/>
      <c r="I102" s="116"/>
      <c r="J102" s="121"/>
      <c r="K102" s="276"/>
      <c r="L102" s="122"/>
      <c r="M102" s="107"/>
      <c r="N102" s="119"/>
      <c r="O102" s="107"/>
      <c r="P102" s="81"/>
      <c r="Q102" s="17">
        <v>750000</v>
      </c>
      <c r="R102" s="18" t="s">
        <v>3</v>
      </c>
      <c r="S102" s="78"/>
      <c r="T102" s="81"/>
      <c r="U102" s="83"/>
      <c r="V102" s="66"/>
      <c r="W102" s="66"/>
      <c r="X102" s="66"/>
      <c r="Y102" s="66"/>
    </row>
    <row r="103" spans="1:25" ht="18" customHeight="1" x14ac:dyDescent="0.4">
      <c r="A103" s="83"/>
      <c r="B103" s="139"/>
      <c r="C103" s="102"/>
      <c r="D103" s="236"/>
      <c r="E103" s="237"/>
      <c r="F103" s="143"/>
      <c r="G103" s="146"/>
      <c r="H103" s="113" t="s">
        <v>12</v>
      </c>
      <c r="I103" s="114"/>
      <c r="J103" s="121"/>
      <c r="K103" s="276"/>
      <c r="L103" s="122"/>
      <c r="M103" s="107"/>
      <c r="N103" s="119"/>
      <c r="O103" s="107"/>
      <c r="P103" s="81"/>
      <c r="Q103" s="111" t="s">
        <v>6</v>
      </c>
      <c r="R103" s="112"/>
      <c r="S103" s="78"/>
      <c r="T103" s="81"/>
      <c r="U103" s="83"/>
      <c r="V103" s="66"/>
      <c r="W103" s="66"/>
      <c r="X103" s="66"/>
      <c r="Y103" s="66"/>
    </row>
    <row r="104" spans="1:25" ht="18" customHeight="1" x14ac:dyDescent="0.4">
      <c r="A104" s="83"/>
      <c r="B104" s="139"/>
      <c r="C104" s="102"/>
      <c r="D104" s="236"/>
      <c r="E104" s="237"/>
      <c r="F104" s="143"/>
      <c r="G104" s="146"/>
      <c r="H104" s="115"/>
      <c r="I104" s="116"/>
      <c r="J104" s="121"/>
      <c r="K104" s="276"/>
      <c r="L104" s="122"/>
      <c r="M104" s="107"/>
      <c r="N104" s="119"/>
      <c r="O104" s="107"/>
      <c r="P104" s="81"/>
      <c r="Q104" s="17">
        <f>ROUNDDOWN((M101*1/4),-3)</f>
        <v>0</v>
      </c>
      <c r="R104" s="18" t="s">
        <v>3</v>
      </c>
      <c r="S104" s="78"/>
      <c r="T104" s="81"/>
      <c r="U104" s="2" t="s">
        <v>10</v>
      </c>
      <c r="V104" s="66"/>
      <c r="W104" s="66"/>
      <c r="X104" s="66"/>
      <c r="Y104" s="66"/>
    </row>
    <row r="105" spans="1:25" ht="18" customHeight="1" x14ac:dyDescent="0.4">
      <c r="A105" s="83"/>
      <c r="B105" s="139"/>
      <c r="C105" s="102"/>
      <c r="D105" s="236"/>
      <c r="E105" s="237"/>
      <c r="F105" s="143"/>
      <c r="G105" s="146"/>
      <c r="H105" s="113" t="s">
        <v>14</v>
      </c>
      <c r="I105" s="114"/>
      <c r="J105" s="121"/>
      <c r="K105" s="276"/>
      <c r="L105" s="122"/>
      <c r="M105" s="107"/>
      <c r="N105" s="119"/>
      <c r="O105" s="107"/>
      <c r="P105" s="81"/>
      <c r="Q105" s="111" t="s">
        <v>7</v>
      </c>
      <c r="R105" s="112"/>
      <c r="S105" s="78"/>
      <c r="T105" s="81"/>
      <c r="U105" s="83"/>
      <c r="V105" s="66"/>
      <c r="W105" s="66"/>
      <c r="X105" s="66"/>
      <c r="Y105" s="66"/>
    </row>
    <row r="106" spans="1:25" ht="18" customHeight="1" x14ac:dyDescent="0.4">
      <c r="A106" s="84"/>
      <c r="B106" s="140"/>
      <c r="C106" s="103"/>
      <c r="D106" s="238"/>
      <c r="E106" s="239"/>
      <c r="F106" s="144"/>
      <c r="G106" s="147"/>
      <c r="H106" s="98"/>
      <c r="I106" s="99"/>
      <c r="J106" s="277"/>
      <c r="K106" s="278"/>
      <c r="L106" s="279"/>
      <c r="M106" s="108"/>
      <c r="N106" s="120"/>
      <c r="O106" s="108"/>
      <c r="P106" s="82"/>
      <c r="Q106" s="21">
        <f>ROUNDDOWN(O101,-3)</f>
        <v>0</v>
      </c>
      <c r="R106" s="22" t="s">
        <v>3</v>
      </c>
      <c r="S106" s="79"/>
      <c r="T106" s="82"/>
      <c r="U106" s="84"/>
      <c r="V106" s="67"/>
      <c r="W106" s="67"/>
      <c r="X106" s="67"/>
      <c r="Y106" s="67"/>
    </row>
    <row r="107" spans="1:25" ht="18" customHeight="1" x14ac:dyDescent="0.4">
      <c r="A107" s="100"/>
      <c r="B107" s="138"/>
      <c r="C107" s="101"/>
      <c r="D107" s="234"/>
      <c r="E107" s="235"/>
      <c r="F107" s="142" t="s">
        <v>78</v>
      </c>
      <c r="G107" s="145" t="s">
        <v>77</v>
      </c>
      <c r="H107" s="104" t="s">
        <v>11</v>
      </c>
      <c r="I107" s="105"/>
      <c r="J107" s="273"/>
      <c r="K107" s="274"/>
      <c r="L107" s="275"/>
      <c r="M107" s="106"/>
      <c r="N107" s="118" t="s">
        <v>3</v>
      </c>
      <c r="O107" s="106"/>
      <c r="P107" s="80" t="s">
        <v>3</v>
      </c>
      <c r="Q107" s="109" t="s">
        <v>4</v>
      </c>
      <c r="R107" s="110"/>
      <c r="S107" s="77">
        <f>MIN(Q108,Q110,Q112)</f>
        <v>0</v>
      </c>
      <c r="T107" s="80" t="s">
        <v>3</v>
      </c>
      <c r="U107" s="1" t="s">
        <v>9</v>
      </c>
      <c r="V107" s="65"/>
      <c r="W107" s="65"/>
      <c r="X107" s="65"/>
      <c r="Y107" s="65"/>
    </row>
    <row r="108" spans="1:25" ht="18" customHeight="1" x14ac:dyDescent="0.4">
      <c r="A108" s="83"/>
      <c r="B108" s="139"/>
      <c r="C108" s="102"/>
      <c r="D108" s="236"/>
      <c r="E108" s="237"/>
      <c r="F108" s="143"/>
      <c r="G108" s="146"/>
      <c r="H108" s="115"/>
      <c r="I108" s="116"/>
      <c r="J108" s="121"/>
      <c r="K108" s="276"/>
      <c r="L108" s="122"/>
      <c r="M108" s="107"/>
      <c r="N108" s="119"/>
      <c r="O108" s="107"/>
      <c r="P108" s="81"/>
      <c r="Q108" s="17">
        <v>750000</v>
      </c>
      <c r="R108" s="18" t="s">
        <v>3</v>
      </c>
      <c r="S108" s="78"/>
      <c r="T108" s="81"/>
      <c r="U108" s="83"/>
      <c r="V108" s="66"/>
      <c r="W108" s="66"/>
      <c r="X108" s="66"/>
      <c r="Y108" s="66"/>
    </row>
    <row r="109" spans="1:25" ht="18" customHeight="1" x14ac:dyDescent="0.4">
      <c r="A109" s="83"/>
      <c r="B109" s="139"/>
      <c r="C109" s="102"/>
      <c r="D109" s="236"/>
      <c r="E109" s="237"/>
      <c r="F109" s="143"/>
      <c r="G109" s="146"/>
      <c r="H109" s="113" t="s">
        <v>12</v>
      </c>
      <c r="I109" s="114"/>
      <c r="J109" s="121"/>
      <c r="K109" s="276"/>
      <c r="L109" s="122"/>
      <c r="M109" s="107"/>
      <c r="N109" s="119"/>
      <c r="O109" s="107"/>
      <c r="P109" s="81"/>
      <c r="Q109" s="111" t="s">
        <v>6</v>
      </c>
      <c r="R109" s="112"/>
      <c r="S109" s="78"/>
      <c r="T109" s="81"/>
      <c r="U109" s="83"/>
      <c r="V109" s="66"/>
      <c r="W109" s="66"/>
      <c r="X109" s="66"/>
      <c r="Y109" s="66"/>
    </row>
    <row r="110" spans="1:25" ht="18" customHeight="1" x14ac:dyDescent="0.4">
      <c r="A110" s="83"/>
      <c r="B110" s="139"/>
      <c r="C110" s="102"/>
      <c r="D110" s="236"/>
      <c r="E110" s="237"/>
      <c r="F110" s="143"/>
      <c r="G110" s="146"/>
      <c r="H110" s="115"/>
      <c r="I110" s="116"/>
      <c r="J110" s="121"/>
      <c r="K110" s="276"/>
      <c r="L110" s="122"/>
      <c r="M110" s="107"/>
      <c r="N110" s="119"/>
      <c r="O110" s="107"/>
      <c r="P110" s="81"/>
      <c r="Q110" s="17">
        <f>ROUNDDOWN((M107*1/4),-3)</f>
        <v>0</v>
      </c>
      <c r="R110" s="18" t="s">
        <v>3</v>
      </c>
      <c r="S110" s="78"/>
      <c r="T110" s="81"/>
      <c r="U110" s="2" t="s">
        <v>10</v>
      </c>
      <c r="V110" s="66"/>
      <c r="W110" s="66"/>
      <c r="X110" s="66"/>
      <c r="Y110" s="66"/>
    </row>
    <row r="111" spans="1:25" ht="18" customHeight="1" x14ac:dyDescent="0.4">
      <c r="A111" s="83"/>
      <c r="B111" s="139"/>
      <c r="C111" s="102"/>
      <c r="D111" s="236"/>
      <c r="E111" s="237"/>
      <c r="F111" s="143"/>
      <c r="G111" s="146"/>
      <c r="H111" s="113" t="s">
        <v>14</v>
      </c>
      <c r="I111" s="114"/>
      <c r="J111" s="121"/>
      <c r="K111" s="276"/>
      <c r="L111" s="122"/>
      <c r="M111" s="107"/>
      <c r="N111" s="119"/>
      <c r="O111" s="107"/>
      <c r="P111" s="81"/>
      <c r="Q111" s="111" t="s">
        <v>7</v>
      </c>
      <c r="R111" s="112"/>
      <c r="S111" s="78"/>
      <c r="T111" s="81"/>
      <c r="U111" s="83"/>
      <c r="V111" s="66"/>
      <c r="W111" s="66"/>
      <c r="X111" s="66"/>
      <c r="Y111" s="66"/>
    </row>
    <row r="112" spans="1:25" ht="18" customHeight="1" x14ac:dyDescent="0.4">
      <c r="A112" s="84"/>
      <c r="B112" s="140"/>
      <c r="C112" s="103"/>
      <c r="D112" s="238"/>
      <c r="E112" s="239"/>
      <c r="F112" s="144"/>
      <c r="G112" s="147"/>
      <c r="H112" s="98"/>
      <c r="I112" s="99"/>
      <c r="J112" s="277"/>
      <c r="K112" s="278"/>
      <c r="L112" s="279"/>
      <c r="M112" s="108"/>
      <c r="N112" s="120"/>
      <c r="O112" s="108"/>
      <c r="P112" s="82"/>
      <c r="Q112" s="21">
        <f>ROUNDDOWN(O107,-3)</f>
        <v>0</v>
      </c>
      <c r="R112" s="22" t="s">
        <v>3</v>
      </c>
      <c r="S112" s="79"/>
      <c r="T112" s="82"/>
      <c r="U112" s="84"/>
      <c r="V112" s="67"/>
      <c r="W112" s="67"/>
      <c r="X112" s="67"/>
      <c r="Y112" s="67"/>
    </row>
    <row r="113" spans="1:25" ht="18" customHeight="1" x14ac:dyDescent="0.4">
      <c r="A113" s="100"/>
      <c r="B113" s="138"/>
      <c r="C113" s="101"/>
      <c r="D113" s="234"/>
      <c r="E113" s="235"/>
      <c r="F113" s="142" t="s">
        <v>78</v>
      </c>
      <c r="G113" s="145" t="s">
        <v>77</v>
      </c>
      <c r="H113" s="104" t="s">
        <v>11</v>
      </c>
      <c r="I113" s="105"/>
      <c r="J113" s="273"/>
      <c r="K113" s="274"/>
      <c r="L113" s="275"/>
      <c r="M113" s="106"/>
      <c r="N113" s="118" t="s">
        <v>3</v>
      </c>
      <c r="O113" s="106"/>
      <c r="P113" s="80" t="s">
        <v>3</v>
      </c>
      <c r="Q113" s="109" t="s">
        <v>4</v>
      </c>
      <c r="R113" s="110"/>
      <c r="S113" s="77">
        <f>MIN(Q114,Q116,Q118)</f>
        <v>0</v>
      </c>
      <c r="T113" s="80" t="s">
        <v>3</v>
      </c>
      <c r="U113" s="1" t="s">
        <v>9</v>
      </c>
      <c r="V113" s="65"/>
      <c r="W113" s="65"/>
      <c r="X113" s="65"/>
      <c r="Y113" s="65"/>
    </row>
    <row r="114" spans="1:25" ht="18" customHeight="1" x14ac:dyDescent="0.4">
      <c r="A114" s="83"/>
      <c r="B114" s="139"/>
      <c r="C114" s="102"/>
      <c r="D114" s="236"/>
      <c r="E114" s="237"/>
      <c r="F114" s="143"/>
      <c r="G114" s="146"/>
      <c r="H114" s="115"/>
      <c r="I114" s="116"/>
      <c r="J114" s="121"/>
      <c r="K114" s="276"/>
      <c r="L114" s="122"/>
      <c r="M114" s="107"/>
      <c r="N114" s="119"/>
      <c r="O114" s="107"/>
      <c r="P114" s="81"/>
      <c r="Q114" s="17">
        <v>750000</v>
      </c>
      <c r="R114" s="18" t="s">
        <v>3</v>
      </c>
      <c r="S114" s="78"/>
      <c r="T114" s="81"/>
      <c r="U114" s="83"/>
      <c r="V114" s="66"/>
      <c r="W114" s="66"/>
      <c r="X114" s="66"/>
      <c r="Y114" s="66"/>
    </row>
    <row r="115" spans="1:25" ht="18" customHeight="1" x14ac:dyDescent="0.4">
      <c r="A115" s="83"/>
      <c r="B115" s="139"/>
      <c r="C115" s="102"/>
      <c r="D115" s="236"/>
      <c r="E115" s="237"/>
      <c r="F115" s="143"/>
      <c r="G115" s="146"/>
      <c r="H115" s="113" t="s">
        <v>12</v>
      </c>
      <c r="I115" s="114"/>
      <c r="J115" s="121"/>
      <c r="K115" s="276"/>
      <c r="L115" s="122"/>
      <c r="M115" s="107"/>
      <c r="N115" s="119"/>
      <c r="O115" s="107"/>
      <c r="P115" s="81"/>
      <c r="Q115" s="111" t="s">
        <v>6</v>
      </c>
      <c r="R115" s="112"/>
      <c r="S115" s="78"/>
      <c r="T115" s="81"/>
      <c r="U115" s="83"/>
      <c r="V115" s="66"/>
      <c r="W115" s="66"/>
      <c r="X115" s="66"/>
      <c r="Y115" s="66"/>
    </row>
    <row r="116" spans="1:25" ht="18" customHeight="1" x14ac:dyDescent="0.4">
      <c r="A116" s="83"/>
      <c r="B116" s="139"/>
      <c r="C116" s="102"/>
      <c r="D116" s="236"/>
      <c r="E116" s="237"/>
      <c r="F116" s="143"/>
      <c r="G116" s="146"/>
      <c r="H116" s="115"/>
      <c r="I116" s="116"/>
      <c r="J116" s="121"/>
      <c r="K116" s="276"/>
      <c r="L116" s="122"/>
      <c r="M116" s="107"/>
      <c r="N116" s="119"/>
      <c r="O116" s="107"/>
      <c r="P116" s="81"/>
      <c r="Q116" s="17">
        <f>ROUNDDOWN((M113*1/4),-3)</f>
        <v>0</v>
      </c>
      <c r="R116" s="18" t="s">
        <v>3</v>
      </c>
      <c r="S116" s="78"/>
      <c r="T116" s="81"/>
      <c r="U116" s="2" t="s">
        <v>10</v>
      </c>
      <c r="V116" s="66"/>
      <c r="W116" s="66"/>
      <c r="X116" s="66"/>
      <c r="Y116" s="66"/>
    </row>
    <row r="117" spans="1:25" ht="18" customHeight="1" x14ac:dyDescent="0.4">
      <c r="A117" s="83"/>
      <c r="B117" s="139"/>
      <c r="C117" s="102"/>
      <c r="D117" s="236"/>
      <c r="E117" s="237"/>
      <c r="F117" s="143"/>
      <c r="G117" s="146"/>
      <c r="H117" s="113" t="s">
        <v>14</v>
      </c>
      <c r="I117" s="114"/>
      <c r="J117" s="121"/>
      <c r="K117" s="276"/>
      <c r="L117" s="122"/>
      <c r="M117" s="107"/>
      <c r="N117" s="119"/>
      <c r="O117" s="107"/>
      <c r="P117" s="81"/>
      <c r="Q117" s="111" t="s">
        <v>7</v>
      </c>
      <c r="R117" s="112"/>
      <c r="S117" s="78"/>
      <c r="T117" s="81"/>
      <c r="U117" s="83"/>
      <c r="V117" s="66"/>
      <c r="W117" s="66"/>
      <c r="X117" s="66"/>
      <c r="Y117" s="66"/>
    </row>
    <row r="118" spans="1:25" ht="18" customHeight="1" x14ac:dyDescent="0.4">
      <c r="A118" s="84"/>
      <c r="B118" s="140"/>
      <c r="C118" s="103"/>
      <c r="D118" s="238"/>
      <c r="E118" s="239"/>
      <c r="F118" s="144"/>
      <c r="G118" s="147"/>
      <c r="H118" s="98"/>
      <c r="I118" s="99"/>
      <c r="J118" s="277"/>
      <c r="K118" s="278"/>
      <c r="L118" s="279"/>
      <c r="M118" s="108"/>
      <c r="N118" s="120"/>
      <c r="O118" s="108"/>
      <c r="P118" s="82"/>
      <c r="Q118" s="21">
        <f>ROUNDDOWN(O113,-3)</f>
        <v>0</v>
      </c>
      <c r="R118" s="22" t="s">
        <v>3</v>
      </c>
      <c r="S118" s="79"/>
      <c r="T118" s="82"/>
      <c r="U118" s="84"/>
      <c r="V118" s="67"/>
      <c r="W118" s="67"/>
      <c r="X118" s="67"/>
      <c r="Y118" s="67"/>
    </row>
    <row r="119" spans="1:25" ht="18" customHeight="1" x14ac:dyDescent="0.4">
      <c r="A119" s="100"/>
      <c r="B119" s="138"/>
      <c r="C119" s="101"/>
      <c r="D119" s="234"/>
      <c r="E119" s="235"/>
      <c r="F119" s="142" t="s">
        <v>78</v>
      </c>
      <c r="G119" s="145" t="s">
        <v>77</v>
      </c>
      <c r="H119" s="104" t="s">
        <v>11</v>
      </c>
      <c r="I119" s="105"/>
      <c r="J119" s="273"/>
      <c r="K119" s="274"/>
      <c r="L119" s="275"/>
      <c r="M119" s="106"/>
      <c r="N119" s="118" t="s">
        <v>3</v>
      </c>
      <c r="O119" s="106"/>
      <c r="P119" s="80" t="s">
        <v>3</v>
      </c>
      <c r="Q119" s="109" t="s">
        <v>4</v>
      </c>
      <c r="R119" s="110"/>
      <c r="S119" s="77">
        <f>MIN(Q120,Q122,Q124)</f>
        <v>0</v>
      </c>
      <c r="T119" s="80" t="s">
        <v>3</v>
      </c>
      <c r="U119" s="1" t="s">
        <v>9</v>
      </c>
      <c r="V119" s="65"/>
      <c r="W119" s="65"/>
      <c r="X119" s="65"/>
      <c r="Y119" s="65"/>
    </row>
    <row r="120" spans="1:25" ht="18" customHeight="1" x14ac:dyDescent="0.4">
      <c r="A120" s="83"/>
      <c r="B120" s="139"/>
      <c r="C120" s="102"/>
      <c r="D120" s="236"/>
      <c r="E120" s="237"/>
      <c r="F120" s="143"/>
      <c r="G120" s="146"/>
      <c r="H120" s="115"/>
      <c r="I120" s="116"/>
      <c r="J120" s="121"/>
      <c r="K120" s="276"/>
      <c r="L120" s="122"/>
      <c r="M120" s="107"/>
      <c r="N120" s="119"/>
      <c r="O120" s="107"/>
      <c r="P120" s="81"/>
      <c r="Q120" s="17">
        <v>750000</v>
      </c>
      <c r="R120" s="18" t="s">
        <v>3</v>
      </c>
      <c r="S120" s="78"/>
      <c r="T120" s="81"/>
      <c r="U120" s="83"/>
      <c r="V120" s="66"/>
      <c r="W120" s="66"/>
      <c r="X120" s="66"/>
      <c r="Y120" s="66"/>
    </row>
    <row r="121" spans="1:25" ht="18" customHeight="1" x14ac:dyDescent="0.4">
      <c r="A121" s="83"/>
      <c r="B121" s="139"/>
      <c r="C121" s="102"/>
      <c r="D121" s="236"/>
      <c r="E121" s="237"/>
      <c r="F121" s="143"/>
      <c r="G121" s="146"/>
      <c r="H121" s="113" t="s">
        <v>12</v>
      </c>
      <c r="I121" s="114"/>
      <c r="J121" s="121"/>
      <c r="K121" s="276"/>
      <c r="L121" s="122"/>
      <c r="M121" s="107"/>
      <c r="N121" s="119"/>
      <c r="O121" s="107"/>
      <c r="P121" s="81"/>
      <c r="Q121" s="111" t="s">
        <v>6</v>
      </c>
      <c r="R121" s="112"/>
      <c r="S121" s="78"/>
      <c r="T121" s="81"/>
      <c r="U121" s="83"/>
      <c r="V121" s="66"/>
      <c r="W121" s="66"/>
      <c r="X121" s="66"/>
      <c r="Y121" s="66"/>
    </row>
    <row r="122" spans="1:25" ht="18" customHeight="1" x14ac:dyDescent="0.4">
      <c r="A122" s="83"/>
      <c r="B122" s="139"/>
      <c r="C122" s="102"/>
      <c r="D122" s="236"/>
      <c r="E122" s="237"/>
      <c r="F122" s="143"/>
      <c r="G122" s="146"/>
      <c r="H122" s="115"/>
      <c r="I122" s="116"/>
      <c r="J122" s="121"/>
      <c r="K122" s="276"/>
      <c r="L122" s="122"/>
      <c r="M122" s="107"/>
      <c r="N122" s="119"/>
      <c r="O122" s="107"/>
      <c r="P122" s="81"/>
      <c r="Q122" s="17">
        <f>ROUNDDOWN((M119*1/4),-3)</f>
        <v>0</v>
      </c>
      <c r="R122" s="18" t="s">
        <v>3</v>
      </c>
      <c r="S122" s="78"/>
      <c r="T122" s="81"/>
      <c r="U122" s="2" t="s">
        <v>10</v>
      </c>
      <c r="V122" s="66"/>
      <c r="W122" s="66"/>
      <c r="X122" s="66"/>
      <c r="Y122" s="66"/>
    </row>
    <row r="123" spans="1:25" ht="18" customHeight="1" x14ac:dyDescent="0.4">
      <c r="A123" s="83"/>
      <c r="B123" s="139"/>
      <c r="C123" s="102"/>
      <c r="D123" s="236"/>
      <c r="E123" s="237"/>
      <c r="F123" s="143"/>
      <c r="G123" s="146"/>
      <c r="H123" s="113" t="s">
        <v>14</v>
      </c>
      <c r="I123" s="114"/>
      <c r="J123" s="121"/>
      <c r="K123" s="276"/>
      <c r="L123" s="122"/>
      <c r="M123" s="107"/>
      <c r="N123" s="119"/>
      <c r="O123" s="107"/>
      <c r="P123" s="81"/>
      <c r="Q123" s="111" t="s">
        <v>7</v>
      </c>
      <c r="R123" s="112"/>
      <c r="S123" s="78"/>
      <c r="T123" s="81"/>
      <c r="U123" s="83"/>
      <c r="V123" s="66"/>
      <c r="W123" s="66"/>
      <c r="X123" s="66"/>
      <c r="Y123" s="66"/>
    </row>
    <row r="124" spans="1:25" ht="18" customHeight="1" x14ac:dyDescent="0.4">
      <c r="A124" s="84"/>
      <c r="B124" s="140"/>
      <c r="C124" s="103"/>
      <c r="D124" s="238"/>
      <c r="E124" s="239"/>
      <c r="F124" s="144"/>
      <c r="G124" s="147"/>
      <c r="H124" s="98"/>
      <c r="I124" s="99"/>
      <c r="J124" s="277"/>
      <c r="K124" s="278"/>
      <c r="L124" s="279"/>
      <c r="M124" s="108"/>
      <c r="N124" s="120"/>
      <c r="O124" s="108"/>
      <c r="P124" s="82"/>
      <c r="Q124" s="21">
        <f>ROUNDDOWN(O119,-3)</f>
        <v>0</v>
      </c>
      <c r="R124" s="22" t="s">
        <v>3</v>
      </c>
      <c r="S124" s="79"/>
      <c r="T124" s="82"/>
      <c r="U124" s="84"/>
      <c r="V124" s="67"/>
      <c r="W124" s="67"/>
      <c r="X124" s="67"/>
      <c r="Y124" s="67"/>
    </row>
    <row r="125" spans="1:25" ht="18" customHeight="1" x14ac:dyDescent="0.4">
      <c r="A125" s="100"/>
      <c r="B125" s="138"/>
      <c r="C125" s="101"/>
      <c r="D125" s="234"/>
      <c r="E125" s="235"/>
      <c r="F125" s="142" t="s">
        <v>78</v>
      </c>
      <c r="G125" s="145" t="s">
        <v>77</v>
      </c>
      <c r="H125" s="104" t="s">
        <v>11</v>
      </c>
      <c r="I125" s="105"/>
      <c r="J125" s="273"/>
      <c r="K125" s="274"/>
      <c r="L125" s="275"/>
      <c r="M125" s="106"/>
      <c r="N125" s="118" t="s">
        <v>3</v>
      </c>
      <c r="O125" s="106"/>
      <c r="P125" s="80" t="s">
        <v>3</v>
      </c>
      <c r="Q125" s="109" t="s">
        <v>4</v>
      </c>
      <c r="R125" s="110"/>
      <c r="S125" s="77">
        <f>MIN(Q126,Q128,Q130)</f>
        <v>0</v>
      </c>
      <c r="T125" s="80" t="s">
        <v>3</v>
      </c>
      <c r="U125" s="1" t="s">
        <v>9</v>
      </c>
      <c r="V125" s="65"/>
      <c r="W125" s="65"/>
      <c r="X125" s="65"/>
      <c r="Y125" s="65"/>
    </row>
    <row r="126" spans="1:25" ht="18" customHeight="1" x14ac:dyDescent="0.4">
      <c r="A126" s="83"/>
      <c r="B126" s="139"/>
      <c r="C126" s="102"/>
      <c r="D126" s="236"/>
      <c r="E126" s="237"/>
      <c r="F126" s="143"/>
      <c r="G126" s="146"/>
      <c r="H126" s="115"/>
      <c r="I126" s="116"/>
      <c r="J126" s="121"/>
      <c r="K126" s="276"/>
      <c r="L126" s="122"/>
      <c r="M126" s="107"/>
      <c r="N126" s="119"/>
      <c r="O126" s="107"/>
      <c r="P126" s="81"/>
      <c r="Q126" s="17">
        <v>750000</v>
      </c>
      <c r="R126" s="18" t="s">
        <v>3</v>
      </c>
      <c r="S126" s="78"/>
      <c r="T126" s="81"/>
      <c r="U126" s="83"/>
      <c r="V126" s="66"/>
      <c r="W126" s="66"/>
      <c r="X126" s="66"/>
      <c r="Y126" s="66"/>
    </row>
    <row r="127" spans="1:25" ht="18" customHeight="1" x14ac:dyDescent="0.4">
      <c r="A127" s="83"/>
      <c r="B127" s="139"/>
      <c r="C127" s="102"/>
      <c r="D127" s="236"/>
      <c r="E127" s="237"/>
      <c r="F127" s="143"/>
      <c r="G127" s="146"/>
      <c r="H127" s="113" t="s">
        <v>12</v>
      </c>
      <c r="I127" s="114"/>
      <c r="J127" s="121"/>
      <c r="K127" s="276"/>
      <c r="L127" s="122"/>
      <c r="M127" s="107"/>
      <c r="N127" s="119"/>
      <c r="O127" s="107"/>
      <c r="P127" s="81"/>
      <c r="Q127" s="111" t="s">
        <v>6</v>
      </c>
      <c r="R127" s="112"/>
      <c r="S127" s="78"/>
      <c r="T127" s="81"/>
      <c r="U127" s="83"/>
      <c r="V127" s="66"/>
      <c r="W127" s="66"/>
      <c r="X127" s="66"/>
      <c r="Y127" s="66"/>
    </row>
    <row r="128" spans="1:25" ht="18" customHeight="1" x14ac:dyDescent="0.4">
      <c r="A128" s="83"/>
      <c r="B128" s="139"/>
      <c r="C128" s="102"/>
      <c r="D128" s="236"/>
      <c r="E128" s="237"/>
      <c r="F128" s="143"/>
      <c r="G128" s="146"/>
      <c r="H128" s="115"/>
      <c r="I128" s="116"/>
      <c r="J128" s="121"/>
      <c r="K128" s="276"/>
      <c r="L128" s="122"/>
      <c r="M128" s="107"/>
      <c r="N128" s="119"/>
      <c r="O128" s="107"/>
      <c r="P128" s="81"/>
      <c r="Q128" s="17">
        <f>ROUNDDOWN((M125*1/4),-3)</f>
        <v>0</v>
      </c>
      <c r="R128" s="18" t="s">
        <v>3</v>
      </c>
      <c r="S128" s="78"/>
      <c r="T128" s="81"/>
      <c r="U128" s="2" t="s">
        <v>10</v>
      </c>
      <c r="V128" s="66"/>
      <c r="W128" s="66"/>
      <c r="X128" s="66"/>
      <c r="Y128" s="66"/>
    </row>
    <row r="129" spans="1:25" ht="18" customHeight="1" x14ac:dyDescent="0.4">
      <c r="A129" s="83"/>
      <c r="B129" s="139"/>
      <c r="C129" s="102"/>
      <c r="D129" s="236"/>
      <c r="E129" s="237"/>
      <c r="F129" s="143"/>
      <c r="G129" s="146"/>
      <c r="H129" s="113" t="s">
        <v>14</v>
      </c>
      <c r="I129" s="114"/>
      <c r="J129" s="121"/>
      <c r="K129" s="276"/>
      <c r="L129" s="122"/>
      <c r="M129" s="107"/>
      <c r="N129" s="119"/>
      <c r="O129" s="107"/>
      <c r="P129" s="81"/>
      <c r="Q129" s="111" t="s">
        <v>7</v>
      </c>
      <c r="R129" s="112"/>
      <c r="S129" s="78"/>
      <c r="T129" s="81"/>
      <c r="U129" s="83"/>
      <c r="V129" s="66"/>
      <c r="W129" s="66"/>
      <c r="X129" s="66"/>
      <c r="Y129" s="66"/>
    </row>
    <row r="130" spans="1:25" ht="18" customHeight="1" x14ac:dyDescent="0.4">
      <c r="A130" s="84"/>
      <c r="B130" s="140"/>
      <c r="C130" s="103"/>
      <c r="D130" s="238"/>
      <c r="E130" s="239"/>
      <c r="F130" s="144"/>
      <c r="G130" s="147"/>
      <c r="H130" s="98"/>
      <c r="I130" s="99"/>
      <c r="J130" s="277"/>
      <c r="K130" s="278"/>
      <c r="L130" s="279"/>
      <c r="M130" s="108"/>
      <c r="N130" s="120"/>
      <c r="O130" s="108"/>
      <c r="P130" s="82"/>
      <c r="Q130" s="21">
        <f>ROUNDDOWN(O125,-3)</f>
        <v>0</v>
      </c>
      <c r="R130" s="22" t="s">
        <v>3</v>
      </c>
      <c r="S130" s="79"/>
      <c r="T130" s="82"/>
      <c r="U130" s="84"/>
      <c r="V130" s="67"/>
      <c r="W130" s="67"/>
      <c r="X130" s="67"/>
      <c r="Y130" s="67"/>
    </row>
    <row r="131" spans="1:25" ht="18" customHeight="1" x14ac:dyDescent="0.4">
      <c r="J131" s="10"/>
      <c r="K131" s="10"/>
      <c r="L131" s="10"/>
    </row>
    <row r="132" spans="1:25" ht="18" customHeight="1" x14ac:dyDescent="0.4"/>
  </sheetData>
  <mergeCells count="581">
    <mergeCell ref="G65:G70"/>
    <mergeCell ref="G71:G76"/>
    <mergeCell ref="G77:G82"/>
    <mergeCell ref="F65:F70"/>
    <mergeCell ref="F71:F76"/>
    <mergeCell ref="F77:F82"/>
    <mergeCell ref="F83:F88"/>
    <mergeCell ref="F89:F94"/>
    <mergeCell ref="F95:F100"/>
    <mergeCell ref="G95:G100"/>
    <mergeCell ref="F101:F106"/>
    <mergeCell ref="F107:F112"/>
    <mergeCell ref="F113:F118"/>
    <mergeCell ref="F35:F40"/>
    <mergeCell ref="F11:F16"/>
    <mergeCell ref="F17:F22"/>
    <mergeCell ref="F23:F28"/>
    <mergeCell ref="F29:F34"/>
    <mergeCell ref="F41:F46"/>
    <mergeCell ref="F47:F52"/>
    <mergeCell ref="F53:F58"/>
    <mergeCell ref="F59:F64"/>
    <mergeCell ref="G101:G106"/>
    <mergeCell ref="G107:G112"/>
    <mergeCell ref="G113:G118"/>
    <mergeCell ref="V125:V130"/>
    <mergeCell ref="X125:X130"/>
    <mergeCell ref="Y125:Y130"/>
    <mergeCell ref="H126:I126"/>
    <mergeCell ref="U126:U127"/>
    <mergeCell ref="H127:I127"/>
    <mergeCell ref="Q127:R127"/>
    <mergeCell ref="H128:I128"/>
    <mergeCell ref="M125:M130"/>
    <mergeCell ref="N125:N130"/>
    <mergeCell ref="O125:O130"/>
    <mergeCell ref="P125:P130"/>
    <mergeCell ref="Q125:R125"/>
    <mergeCell ref="S125:S130"/>
    <mergeCell ref="Y113:Y118"/>
    <mergeCell ref="U123:U124"/>
    <mergeCell ref="H124:I124"/>
    <mergeCell ref="V119:V124"/>
    <mergeCell ref="G125:G130"/>
    <mergeCell ref="X119:X124"/>
    <mergeCell ref="Y119:Y124"/>
    <mergeCell ref="G23:G28"/>
    <mergeCell ref="G29:G34"/>
    <mergeCell ref="G35:G40"/>
    <mergeCell ref="G41:G46"/>
    <mergeCell ref="G47:G52"/>
    <mergeCell ref="G53:G58"/>
    <mergeCell ref="X113:X118"/>
    <mergeCell ref="H114:I114"/>
    <mergeCell ref="U114:U115"/>
    <mergeCell ref="Q115:R115"/>
    <mergeCell ref="H116:I116"/>
    <mergeCell ref="M113:M118"/>
    <mergeCell ref="N113:N118"/>
    <mergeCell ref="O113:O118"/>
    <mergeCell ref="P113:P118"/>
    <mergeCell ref="Q113:R113"/>
    <mergeCell ref="S113:S118"/>
    <mergeCell ref="T113:T118"/>
    <mergeCell ref="V113:V118"/>
    <mergeCell ref="H117:I117"/>
    <mergeCell ref="Q117:R117"/>
    <mergeCell ref="U117:U118"/>
    <mergeCell ref="G83:G88"/>
    <mergeCell ref="G89:G94"/>
    <mergeCell ref="A125:A130"/>
    <mergeCell ref="B125:B130"/>
    <mergeCell ref="C125:C130"/>
    <mergeCell ref="H125:I125"/>
    <mergeCell ref="J125:L130"/>
    <mergeCell ref="T119:T124"/>
    <mergeCell ref="H129:I129"/>
    <mergeCell ref="Q129:R129"/>
    <mergeCell ref="U129:U130"/>
    <mergeCell ref="H130:I130"/>
    <mergeCell ref="T125:T130"/>
    <mergeCell ref="A119:A124"/>
    <mergeCell ref="B119:B124"/>
    <mergeCell ref="C119:C124"/>
    <mergeCell ref="H119:I119"/>
    <mergeCell ref="J119:L124"/>
    <mergeCell ref="G119:G124"/>
    <mergeCell ref="F119:F124"/>
    <mergeCell ref="F125:F130"/>
    <mergeCell ref="H120:I120"/>
    <mergeCell ref="U120:U121"/>
    <mergeCell ref="H121:I121"/>
    <mergeCell ref="Q121:R121"/>
    <mergeCell ref="H122:I122"/>
    <mergeCell ref="M119:M124"/>
    <mergeCell ref="N119:N124"/>
    <mergeCell ref="O119:O124"/>
    <mergeCell ref="P119:P124"/>
    <mergeCell ref="Q119:R119"/>
    <mergeCell ref="S119:S124"/>
    <mergeCell ref="H123:I123"/>
    <mergeCell ref="Q123:R123"/>
    <mergeCell ref="W119:W124"/>
    <mergeCell ref="T101:T106"/>
    <mergeCell ref="V107:V112"/>
    <mergeCell ref="X107:X112"/>
    <mergeCell ref="X101:X106"/>
    <mergeCell ref="U105:U106"/>
    <mergeCell ref="H106:I106"/>
    <mergeCell ref="Q103:R103"/>
    <mergeCell ref="H104:I104"/>
    <mergeCell ref="M101:M106"/>
    <mergeCell ref="N101:N106"/>
    <mergeCell ref="O101:O106"/>
    <mergeCell ref="P101:P106"/>
    <mergeCell ref="Q101:R101"/>
    <mergeCell ref="S101:S106"/>
    <mergeCell ref="H105:I105"/>
    <mergeCell ref="Q105:R105"/>
    <mergeCell ref="H118:I118"/>
    <mergeCell ref="U111:U112"/>
    <mergeCell ref="H112:I112"/>
    <mergeCell ref="A113:A118"/>
    <mergeCell ref="B113:B118"/>
    <mergeCell ref="C113:C118"/>
    <mergeCell ref="H113:I113"/>
    <mergeCell ref="J113:L118"/>
    <mergeCell ref="T107:T112"/>
    <mergeCell ref="H115:I115"/>
    <mergeCell ref="A107:A112"/>
    <mergeCell ref="B107:B112"/>
    <mergeCell ref="C107:C112"/>
    <mergeCell ref="H107:I107"/>
    <mergeCell ref="J107:L112"/>
    <mergeCell ref="Y107:Y112"/>
    <mergeCell ref="H108:I108"/>
    <mergeCell ref="U108:U109"/>
    <mergeCell ref="H109:I109"/>
    <mergeCell ref="Q109:R109"/>
    <mergeCell ref="H110:I110"/>
    <mergeCell ref="M107:M112"/>
    <mergeCell ref="N107:N112"/>
    <mergeCell ref="O107:O112"/>
    <mergeCell ref="P107:P112"/>
    <mergeCell ref="Q107:R107"/>
    <mergeCell ref="S107:S112"/>
    <mergeCell ref="H111:I111"/>
    <mergeCell ref="Q111:R111"/>
    <mergeCell ref="X89:X94"/>
    <mergeCell ref="Y89:Y94"/>
    <mergeCell ref="H90:I90"/>
    <mergeCell ref="U90:U91"/>
    <mergeCell ref="U99:U100"/>
    <mergeCell ref="H100:I100"/>
    <mergeCell ref="A101:A106"/>
    <mergeCell ref="B101:B106"/>
    <mergeCell ref="C101:C106"/>
    <mergeCell ref="H101:I101"/>
    <mergeCell ref="J101:L106"/>
    <mergeCell ref="T95:T100"/>
    <mergeCell ref="V101:V106"/>
    <mergeCell ref="A95:A100"/>
    <mergeCell ref="B95:B100"/>
    <mergeCell ref="C95:C100"/>
    <mergeCell ref="H95:I95"/>
    <mergeCell ref="J95:L100"/>
    <mergeCell ref="Y101:Y106"/>
    <mergeCell ref="H102:I102"/>
    <mergeCell ref="U102:U103"/>
    <mergeCell ref="H103:I103"/>
    <mergeCell ref="V95:V100"/>
    <mergeCell ref="X95:X100"/>
    <mergeCell ref="Y95:Y100"/>
    <mergeCell ref="H96:I96"/>
    <mergeCell ref="U96:U97"/>
    <mergeCell ref="H97:I97"/>
    <mergeCell ref="Q97:R97"/>
    <mergeCell ref="H98:I98"/>
    <mergeCell ref="M95:M100"/>
    <mergeCell ref="N95:N100"/>
    <mergeCell ref="O95:O100"/>
    <mergeCell ref="P95:P100"/>
    <mergeCell ref="Q95:R95"/>
    <mergeCell ref="S95:S100"/>
    <mergeCell ref="H99:I99"/>
    <mergeCell ref="Q99:R99"/>
    <mergeCell ref="Q91:R91"/>
    <mergeCell ref="H92:I92"/>
    <mergeCell ref="M89:M94"/>
    <mergeCell ref="N89:N94"/>
    <mergeCell ref="O89:O94"/>
    <mergeCell ref="P89:P94"/>
    <mergeCell ref="Q89:R89"/>
    <mergeCell ref="S89:S94"/>
    <mergeCell ref="T89:T94"/>
    <mergeCell ref="V89:V94"/>
    <mergeCell ref="A83:A88"/>
    <mergeCell ref="B83:B88"/>
    <mergeCell ref="C83:C88"/>
    <mergeCell ref="H83:I83"/>
    <mergeCell ref="J83:L88"/>
    <mergeCell ref="T77:T82"/>
    <mergeCell ref="V83:V88"/>
    <mergeCell ref="X83:X88"/>
    <mergeCell ref="X77:X82"/>
    <mergeCell ref="H93:I93"/>
    <mergeCell ref="Q93:R93"/>
    <mergeCell ref="U93:U94"/>
    <mergeCell ref="H94:I94"/>
    <mergeCell ref="U87:U88"/>
    <mergeCell ref="H88:I88"/>
    <mergeCell ref="A89:A94"/>
    <mergeCell ref="B89:B94"/>
    <mergeCell ref="C89:C94"/>
    <mergeCell ref="H89:I89"/>
    <mergeCell ref="J89:L94"/>
    <mergeCell ref="T83:T88"/>
    <mergeCell ref="H91:I91"/>
    <mergeCell ref="U81:U82"/>
    <mergeCell ref="Y83:Y88"/>
    <mergeCell ref="H84:I84"/>
    <mergeCell ref="U84:U85"/>
    <mergeCell ref="H85:I85"/>
    <mergeCell ref="Q85:R85"/>
    <mergeCell ref="H86:I86"/>
    <mergeCell ref="M83:M88"/>
    <mergeCell ref="N83:N88"/>
    <mergeCell ref="O83:O88"/>
    <mergeCell ref="P83:P88"/>
    <mergeCell ref="Q83:R83"/>
    <mergeCell ref="S83:S88"/>
    <mergeCell ref="H87:I87"/>
    <mergeCell ref="Q87:R87"/>
    <mergeCell ref="Q79:R79"/>
    <mergeCell ref="H80:I80"/>
    <mergeCell ref="M77:M82"/>
    <mergeCell ref="N77:N82"/>
    <mergeCell ref="O77:O82"/>
    <mergeCell ref="P77:P82"/>
    <mergeCell ref="Q77:R77"/>
    <mergeCell ref="S77:S82"/>
    <mergeCell ref="H81:I81"/>
    <mergeCell ref="Q81:R81"/>
    <mergeCell ref="H82:I82"/>
    <mergeCell ref="X65:X70"/>
    <mergeCell ref="Y65:Y70"/>
    <mergeCell ref="H66:I66"/>
    <mergeCell ref="U66:U67"/>
    <mergeCell ref="U75:U76"/>
    <mergeCell ref="H76:I76"/>
    <mergeCell ref="A77:A82"/>
    <mergeCell ref="B77:B82"/>
    <mergeCell ref="C77:C82"/>
    <mergeCell ref="H77:I77"/>
    <mergeCell ref="J77:L82"/>
    <mergeCell ref="T71:T76"/>
    <mergeCell ref="V77:V82"/>
    <mergeCell ref="A71:A76"/>
    <mergeCell ref="B71:B76"/>
    <mergeCell ref="C71:C76"/>
    <mergeCell ref="H71:I71"/>
    <mergeCell ref="J71:L76"/>
    <mergeCell ref="Y77:Y82"/>
    <mergeCell ref="H78:I78"/>
    <mergeCell ref="U78:U79"/>
    <mergeCell ref="H79:I79"/>
    <mergeCell ref="V71:V76"/>
    <mergeCell ref="X71:X76"/>
    <mergeCell ref="Y71:Y76"/>
    <mergeCell ref="H72:I72"/>
    <mergeCell ref="U72:U73"/>
    <mergeCell ref="H73:I73"/>
    <mergeCell ref="Q73:R73"/>
    <mergeCell ref="H74:I74"/>
    <mergeCell ref="M71:M76"/>
    <mergeCell ref="N71:N76"/>
    <mergeCell ref="O71:O76"/>
    <mergeCell ref="P71:P76"/>
    <mergeCell ref="Q71:R71"/>
    <mergeCell ref="S71:S76"/>
    <mergeCell ref="H75:I75"/>
    <mergeCell ref="Q75:R75"/>
    <mergeCell ref="Q67:R67"/>
    <mergeCell ref="H68:I68"/>
    <mergeCell ref="M65:M70"/>
    <mergeCell ref="N65:N70"/>
    <mergeCell ref="O65:O70"/>
    <mergeCell ref="P65:P70"/>
    <mergeCell ref="Q65:R65"/>
    <mergeCell ref="S65:S70"/>
    <mergeCell ref="T65:T70"/>
    <mergeCell ref="V65:V70"/>
    <mergeCell ref="A59:A64"/>
    <mergeCell ref="B59:B64"/>
    <mergeCell ref="C59:C64"/>
    <mergeCell ref="H59:I59"/>
    <mergeCell ref="J59:L64"/>
    <mergeCell ref="T53:T58"/>
    <mergeCell ref="V59:V64"/>
    <mergeCell ref="X59:X64"/>
    <mergeCell ref="X53:X58"/>
    <mergeCell ref="H69:I69"/>
    <mergeCell ref="Q69:R69"/>
    <mergeCell ref="U69:U70"/>
    <mergeCell ref="H70:I70"/>
    <mergeCell ref="U63:U64"/>
    <mergeCell ref="H64:I64"/>
    <mergeCell ref="A65:A70"/>
    <mergeCell ref="B65:B70"/>
    <mergeCell ref="C65:C70"/>
    <mergeCell ref="H65:I65"/>
    <mergeCell ref="J65:L70"/>
    <mergeCell ref="T59:T64"/>
    <mergeCell ref="H67:I67"/>
    <mergeCell ref="U57:U58"/>
    <mergeCell ref="Y59:Y64"/>
    <mergeCell ref="H60:I60"/>
    <mergeCell ref="U60:U61"/>
    <mergeCell ref="H61:I61"/>
    <mergeCell ref="Q61:R61"/>
    <mergeCell ref="H62:I62"/>
    <mergeCell ref="M59:M64"/>
    <mergeCell ref="N59:N64"/>
    <mergeCell ref="O59:O64"/>
    <mergeCell ref="P59:P64"/>
    <mergeCell ref="Q59:R59"/>
    <mergeCell ref="S59:S64"/>
    <mergeCell ref="H63:I63"/>
    <mergeCell ref="Q63:R63"/>
    <mergeCell ref="G59:G64"/>
    <mergeCell ref="Q55:R55"/>
    <mergeCell ref="H56:I56"/>
    <mergeCell ref="M53:M58"/>
    <mergeCell ref="N53:N58"/>
    <mergeCell ref="O53:O58"/>
    <mergeCell ref="P53:P58"/>
    <mergeCell ref="Q53:R53"/>
    <mergeCell ref="S53:S58"/>
    <mergeCell ref="H57:I57"/>
    <mergeCell ref="Q57:R57"/>
    <mergeCell ref="H58:I58"/>
    <mergeCell ref="X41:X46"/>
    <mergeCell ref="Y41:Y46"/>
    <mergeCell ref="H42:I42"/>
    <mergeCell ref="U42:U43"/>
    <mergeCell ref="U51:U52"/>
    <mergeCell ref="H52:I52"/>
    <mergeCell ref="A53:A58"/>
    <mergeCell ref="B53:B58"/>
    <mergeCell ref="C53:C58"/>
    <mergeCell ref="H53:I53"/>
    <mergeCell ref="J53:L58"/>
    <mergeCell ref="T47:T52"/>
    <mergeCell ref="V53:V58"/>
    <mergeCell ref="A47:A52"/>
    <mergeCell ref="B47:B52"/>
    <mergeCell ref="C47:C52"/>
    <mergeCell ref="H47:I47"/>
    <mergeCell ref="J47:L52"/>
    <mergeCell ref="Y53:Y58"/>
    <mergeCell ref="H54:I54"/>
    <mergeCell ref="U54:U55"/>
    <mergeCell ref="H55:I55"/>
    <mergeCell ref="V47:V52"/>
    <mergeCell ref="X47:X52"/>
    <mergeCell ref="Y47:Y52"/>
    <mergeCell ref="H48:I48"/>
    <mergeCell ref="U48:U49"/>
    <mergeCell ref="H49:I49"/>
    <mergeCell ref="Q49:R49"/>
    <mergeCell ref="H50:I50"/>
    <mergeCell ref="M47:M52"/>
    <mergeCell ref="N47:N52"/>
    <mergeCell ref="O47:O52"/>
    <mergeCell ref="P47:P52"/>
    <mergeCell ref="Q47:R47"/>
    <mergeCell ref="S47:S52"/>
    <mergeCell ref="H51:I51"/>
    <mergeCell ref="Q51:R51"/>
    <mergeCell ref="Q43:R43"/>
    <mergeCell ref="H44:I44"/>
    <mergeCell ref="M41:M46"/>
    <mergeCell ref="N41:N46"/>
    <mergeCell ref="O41:O46"/>
    <mergeCell ref="P41:P46"/>
    <mergeCell ref="Q41:R41"/>
    <mergeCell ref="S41:S46"/>
    <mergeCell ref="T41:T46"/>
    <mergeCell ref="V41:V46"/>
    <mergeCell ref="A35:A40"/>
    <mergeCell ref="B35:B40"/>
    <mergeCell ref="C35:C40"/>
    <mergeCell ref="H35:I35"/>
    <mergeCell ref="J35:L40"/>
    <mergeCell ref="T29:T34"/>
    <mergeCell ref="V35:V40"/>
    <mergeCell ref="X35:X40"/>
    <mergeCell ref="X29:X34"/>
    <mergeCell ref="H45:I45"/>
    <mergeCell ref="Q45:R45"/>
    <mergeCell ref="U45:U46"/>
    <mergeCell ref="H46:I46"/>
    <mergeCell ref="U39:U40"/>
    <mergeCell ref="H40:I40"/>
    <mergeCell ref="A41:A46"/>
    <mergeCell ref="B41:B46"/>
    <mergeCell ref="C41:C46"/>
    <mergeCell ref="H41:I41"/>
    <mergeCell ref="J41:L46"/>
    <mergeCell ref="T35:T40"/>
    <mergeCell ref="H43:I43"/>
    <mergeCell ref="U33:U34"/>
    <mergeCell ref="Y35:Y40"/>
    <mergeCell ref="H36:I36"/>
    <mergeCell ref="U36:U37"/>
    <mergeCell ref="H37:I37"/>
    <mergeCell ref="Q37:R37"/>
    <mergeCell ref="H38:I38"/>
    <mergeCell ref="M35:M40"/>
    <mergeCell ref="N35:N40"/>
    <mergeCell ref="O35:O40"/>
    <mergeCell ref="P35:P40"/>
    <mergeCell ref="Q35:R35"/>
    <mergeCell ref="S35:S40"/>
    <mergeCell ref="H39:I39"/>
    <mergeCell ref="Q39:R39"/>
    <mergeCell ref="Q31:R31"/>
    <mergeCell ref="H32:I32"/>
    <mergeCell ref="M29:M34"/>
    <mergeCell ref="N29:N34"/>
    <mergeCell ref="O29:O34"/>
    <mergeCell ref="P29:P34"/>
    <mergeCell ref="Q29:R29"/>
    <mergeCell ref="S29:S34"/>
    <mergeCell ref="H33:I33"/>
    <mergeCell ref="Q33:R33"/>
    <mergeCell ref="H34:I34"/>
    <mergeCell ref="X17:X22"/>
    <mergeCell ref="Y17:Y22"/>
    <mergeCell ref="H18:I18"/>
    <mergeCell ref="U18:U19"/>
    <mergeCell ref="U27:U28"/>
    <mergeCell ref="H28:I28"/>
    <mergeCell ref="A29:A34"/>
    <mergeCell ref="B29:B34"/>
    <mergeCell ref="C29:C34"/>
    <mergeCell ref="H29:I29"/>
    <mergeCell ref="J29:L34"/>
    <mergeCell ref="T23:T28"/>
    <mergeCell ref="V29:V34"/>
    <mergeCell ref="A23:A28"/>
    <mergeCell ref="B23:B28"/>
    <mergeCell ref="C23:C28"/>
    <mergeCell ref="H23:I23"/>
    <mergeCell ref="J23:L28"/>
    <mergeCell ref="Y29:Y34"/>
    <mergeCell ref="H30:I30"/>
    <mergeCell ref="U30:U31"/>
    <mergeCell ref="H31:I31"/>
    <mergeCell ref="V23:V28"/>
    <mergeCell ref="X23:X28"/>
    <mergeCell ref="Y23:Y28"/>
    <mergeCell ref="H24:I24"/>
    <mergeCell ref="U24:U25"/>
    <mergeCell ref="H25:I25"/>
    <mergeCell ref="Q25:R25"/>
    <mergeCell ref="H26:I26"/>
    <mergeCell ref="M23:M28"/>
    <mergeCell ref="N23:N28"/>
    <mergeCell ref="O23:O28"/>
    <mergeCell ref="P23:P28"/>
    <mergeCell ref="Q23:R23"/>
    <mergeCell ref="S23:S28"/>
    <mergeCell ref="H27:I27"/>
    <mergeCell ref="Q27:R27"/>
    <mergeCell ref="A17:A22"/>
    <mergeCell ref="B17:B22"/>
    <mergeCell ref="C17:C22"/>
    <mergeCell ref="H17:I17"/>
    <mergeCell ref="J17:L22"/>
    <mergeCell ref="T11:T16"/>
    <mergeCell ref="H19:I19"/>
    <mergeCell ref="Q19:R19"/>
    <mergeCell ref="H20:I20"/>
    <mergeCell ref="M17:M22"/>
    <mergeCell ref="N17:N22"/>
    <mergeCell ref="O17:O22"/>
    <mergeCell ref="P17:P22"/>
    <mergeCell ref="Q17:R17"/>
    <mergeCell ref="S17:S22"/>
    <mergeCell ref="T17:T22"/>
    <mergeCell ref="D17:E22"/>
    <mergeCell ref="G11:G16"/>
    <mergeCell ref="G17:G22"/>
    <mergeCell ref="V17:V22"/>
    <mergeCell ref="H14:I14"/>
    <mergeCell ref="M11:M16"/>
    <mergeCell ref="N11:N16"/>
    <mergeCell ref="O11:O16"/>
    <mergeCell ref="P11:P16"/>
    <mergeCell ref="Q11:R11"/>
    <mergeCell ref="S11:S16"/>
    <mergeCell ref="H15:I15"/>
    <mergeCell ref="Q15:R15"/>
    <mergeCell ref="H21:I21"/>
    <mergeCell ref="Q21:R21"/>
    <mergeCell ref="U21:U22"/>
    <mergeCell ref="H22:I22"/>
    <mergeCell ref="U15:U16"/>
    <mergeCell ref="H16:I16"/>
    <mergeCell ref="U9:U10"/>
    <mergeCell ref="V9:V10"/>
    <mergeCell ref="X9:X10"/>
    <mergeCell ref="Y9:Y10"/>
    <mergeCell ref="S10:T10"/>
    <mergeCell ref="A11:A16"/>
    <mergeCell ref="B11:B16"/>
    <mergeCell ref="C11:C16"/>
    <mergeCell ref="H11:I11"/>
    <mergeCell ref="J11:L16"/>
    <mergeCell ref="H9:I10"/>
    <mergeCell ref="J9:L10"/>
    <mergeCell ref="M9:N10"/>
    <mergeCell ref="O9:P10"/>
    <mergeCell ref="Q9:R10"/>
    <mergeCell ref="S9:T9"/>
    <mergeCell ref="V11:V16"/>
    <mergeCell ref="X11:X16"/>
    <mergeCell ref="Y11:Y16"/>
    <mergeCell ref="H12:I12"/>
    <mergeCell ref="U12:U13"/>
    <mergeCell ref="H13:I13"/>
    <mergeCell ref="Q13:R13"/>
    <mergeCell ref="W9:W10"/>
    <mergeCell ref="A1:F1"/>
    <mergeCell ref="B4:C4"/>
    <mergeCell ref="B5:C5"/>
    <mergeCell ref="B6:C6"/>
    <mergeCell ref="A9:A10"/>
    <mergeCell ref="B9:B10"/>
    <mergeCell ref="C9:C10"/>
    <mergeCell ref="F9:F10"/>
    <mergeCell ref="D9:E10"/>
    <mergeCell ref="D83:E88"/>
    <mergeCell ref="D89:E94"/>
    <mergeCell ref="D95:E100"/>
    <mergeCell ref="D101:E106"/>
    <mergeCell ref="D107:E112"/>
    <mergeCell ref="D113:E118"/>
    <mergeCell ref="D119:E124"/>
    <mergeCell ref="D125:E130"/>
    <mergeCell ref="D11:E16"/>
    <mergeCell ref="D23:E28"/>
    <mergeCell ref="D29:E34"/>
    <mergeCell ref="D35:E40"/>
    <mergeCell ref="D41:E46"/>
    <mergeCell ref="D47:E52"/>
    <mergeCell ref="D53:E58"/>
    <mergeCell ref="D59:E64"/>
    <mergeCell ref="D65:E70"/>
    <mergeCell ref="D71:E76"/>
    <mergeCell ref="D77:E82"/>
    <mergeCell ref="W11:W16"/>
    <mergeCell ref="W17:W22"/>
    <mergeCell ref="W23:W28"/>
    <mergeCell ref="W29:W34"/>
    <mergeCell ref="W35:W40"/>
    <mergeCell ref="W41:W46"/>
    <mergeCell ref="W47:W52"/>
    <mergeCell ref="W53:W58"/>
    <mergeCell ref="W59:W64"/>
    <mergeCell ref="W125:W130"/>
    <mergeCell ref="W65:W70"/>
    <mergeCell ref="W71:W76"/>
    <mergeCell ref="W77:W82"/>
    <mergeCell ref="W83:W88"/>
    <mergeCell ref="W89:W94"/>
    <mergeCell ref="W95:W100"/>
    <mergeCell ref="W101:W106"/>
    <mergeCell ref="W107:W112"/>
    <mergeCell ref="W113:W118"/>
  </mergeCells>
  <phoneticPr fontId="1"/>
  <dataValidations count="3">
    <dataValidation type="list" allowBlank="1" showInputMessage="1" showErrorMessage="1" sqref="B11:B130" xr:uid="{E2AEF326-ED55-4FAE-B2A4-1B4D88C8FA5C}">
      <formula1>$AC$10:$AC$12</formula1>
    </dataValidation>
    <dataValidation type="list" allowBlank="1" showInputMessage="1" showErrorMessage="1" sqref="V11:V130 X11:Y130 W11 W113 W119 W125 W35 W41 W23 W29 W59 W65 W71 W77 W83 W89 W95 W101 W107 W17 W47 W53" xr:uid="{8975DA0C-792F-4906-B492-6A220F709144}">
      <formula1>"✓"</formula1>
    </dataValidation>
    <dataValidation type="list" allowBlank="1" showInputMessage="1" showErrorMessage="1" sqref="D11:E130" xr:uid="{EE61DCD8-2961-4901-B375-6F17EF8EFE2B}">
      <formula1>$AC$15:$AC$17</formula1>
    </dataValidation>
  </dataValidations>
  <pageMargins left="0.7" right="0.7" top="0.75" bottom="0.75" header="0.3" footer="0.3"/>
  <pageSetup paperSize="9" scale="1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2A826-4381-4995-9057-C4D56E226122}">
  <sheetPr>
    <tabColor rgb="FF0070C0"/>
  </sheetPr>
  <dimension ref="A1:AB136"/>
  <sheetViews>
    <sheetView view="pageBreakPreview" zoomScale="91" zoomScaleNormal="57" zoomScaleSheetLayoutView="91" workbookViewId="0">
      <selection sqref="A1:F1"/>
    </sheetView>
  </sheetViews>
  <sheetFormatPr defaultColWidth="8.75" defaultRowHeight="18.75" x14ac:dyDescent="0.4"/>
  <cols>
    <col min="1" max="1" width="4.375" style="31" customWidth="1"/>
    <col min="2" max="2" width="18.75" style="31" customWidth="1"/>
    <col min="3" max="3" width="25.5" style="31" customWidth="1"/>
    <col min="4" max="4" width="23.5" style="31" customWidth="1"/>
    <col min="5" max="5" width="3.875" style="31" customWidth="1"/>
    <col min="6" max="6" width="21.25" style="31" customWidth="1"/>
    <col min="7" max="7" width="10.875" style="31" customWidth="1"/>
    <col min="8" max="8" width="3.75" style="31" customWidth="1"/>
    <col min="9" max="9" width="30.25" style="31" customWidth="1"/>
    <col min="10" max="10" width="23.375" style="31" customWidth="1"/>
    <col min="11" max="11" width="2.75" style="31" customWidth="1"/>
    <col min="12" max="12" width="18.5" style="31" customWidth="1"/>
    <col min="13" max="13" width="2.875" style="31" customWidth="1"/>
    <col min="14" max="14" width="26.75" style="31" customWidth="1"/>
    <col min="15" max="15" width="2.875" style="31" customWidth="1"/>
    <col min="16" max="16" width="24.375" style="31" customWidth="1"/>
    <col min="17" max="17" width="3.625" style="31" customWidth="1"/>
    <col min="18" max="18" width="28.875" style="31" customWidth="1"/>
    <col min="19" max="19" width="3.5" style="31" customWidth="1"/>
    <col min="20" max="20" width="14.25" style="31" customWidth="1"/>
    <col min="21" max="21" width="2.875" style="31" customWidth="1"/>
    <col min="22" max="22" width="20" style="31" customWidth="1"/>
    <col min="23" max="23" width="18.25" style="31" customWidth="1"/>
    <col min="24" max="24" width="19.125" style="31" customWidth="1"/>
    <col min="25" max="25" width="21.625" style="31" customWidth="1"/>
    <col min="26" max="16384" width="8.75" style="31"/>
  </cols>
  <sheetData>
    <row r="1" spans="1:28" ht="28.15" customHeight="1" x14ac:dyDescent="0.4">
      <c r="A1" s="220" t="s">
        <v>63</v>
      </c>
      <c r="B1" s="220"/>
      <c r="C1" s="220"/>
      <c r="D1" s="220"/>
      <c r="E1" s="35"/>
      <c r="F1" s="36"/>
      <c r="G1" s="36"/>
      <c r="H1" s="36"/>
    </row>
    <row r="2" spans="1:28" s="42" customFormat="1" ht="19.149999999999999" customHeight="1" x14ac:dyDescent="0.4">
      <c r="A2" s="39"/>
      <c r="B2" s="39"/>
      <c r="C2" s="39"/>
      <c r="D2" s="39"/>
      <c r="E2" s="40"/>
      <c r="F2" s="41"/>
      <c r="G2" s="41"/>
      <c r="H2" s="41"/>
    </row>
    <row r="3" spans="1:28" s="42" customFormat="1" ht="19.149999999999999" customHeight="1" thickBot="1" x14ac:dyDescent="0.45">
      <c r="A3" s="39" t="s">
        <v>31</v>
      </c>
      <c r="B3" s="39"/>
      <c r="C3" s="39"/>
      <c r="D3" s="39"/>
      <c r="E3" s="40"/>
      <c r="F3" s="41"/>
      <c r="G3" s="41"/>
      <c r="H3" s="41"/>
    </row>
    <row r="4" spans="1:28" ht="26.25" thickBot="1" x14ac:dyDescent="0.45">
      <c r="A4" s="37"/>
      <c r="B4" s="223" t="s">
        <v>22</v>
      </c>
      <c r="C4" s="224"/>
      <c r="D4" s="32">
        <v>7</v>
      </c>
      <c r="E4" s="55" t="s">
        <v>23</v>
      </c>
      <c r="F4" s="36"/>
      <c r="G4" s="36"/>
      <c r="H4" s="36"/>
    </row>
    <row r="5" spans="1:28" ht="26.25" thickBot="1" x14ac:dyDescent="0.45">
      <c r="A5" s="37"/>
      <c r="B5" s="223" t="s">
        <v>26</v>
      </c>
      <c r="C5" s="224"/>
      <c r="D5" s="33">
        <v>4150000</v>
      </c>
      <c r="E5" s="55" t="s">
        <v>3</v>
      </c>
      <c r="F5" s="221" t="s">
        <v>71</v>
      </c>
      <c r="G5" s="222"/>
      <c r="H5" s="222"/>
      <c r="I5" s="222"/>
    </row>
    <row r="6" spans="1:28" ht="26.25" thickBot="1" x14ac:dyDescent="0.45">
      <c r="B6" s="225" t="s">
        <v>30</v>
      </c>
      <c r="C6" s="226"/>
      <c r="D6" s="34">
        <v>4150000</v>
      </c>
      <c r="E6" s="45" t="s">
        <v>3</v>
      </c>
      <c r="F6" s="46"/>
      <c r="G6" s="36"/>
      <c r="H6" s="47"/>
    </row>
    <row r="7" spans="1:28" s="42" customFormat="1" ht="24" x14ac:dyDescent="0.4">
      <c r="D7" s="38"/>
      <c r="E7" s="40"/>
      <c r="F7" s="41"/>
      <c r="G7" s="41"/>
      <c r="H7" s="41"/>
    </row>
    <row r="8" spans="1:28" ht="24.75" thickBot="1" x14ac:dyDescent="0.45">
      <c r="A8" s="37" t="s">
        <v>37</v>
      </c>
      <c r="B8" s="37"/>
      <c r="C8" s="48"/>
      <c r="D8" s="49"/>
      <c r="E8" s="35"/>
      <c r="F8" s="36"/>
      <c r="G8" s="36"/>
      <c r="H8" s="36"/>
    </row>
    <row r="9" spans="1:28" ht="26.25" thickBot="1" x14ac:dyDescent="0.45">
      <c r="A9" s="37"/>
      <c r="B9" s="227" t="s">
        <v>22</v>
      </c>
      <c r="C9" s="228"/>
      <c r="D9" s="58">
        <v>6</v>
      </c>
      <c r="E9" s="43" t="s">
        <v>23</v>
      </c>
      <c r="F9" s="36"/>
      <c r="G9" s="36"/>
      <c r="H9" s="36"/>
    </row>
    <row r="10" spans="1:28" ht="26.25" thickBot="1" x14ac:dyDescent="0.45">
      <c r="A10" s="37"/>
      <c r="B10" s="227" t="s">
        <v>26</v>
      </c>
      <c r="C10" s="228"/>
      <c r="D10" s="28">
        <f>SUM(T17:T136)</f>
        <v>3250000</v>
      </c>
      <c r="E10" s="44" t="s">
        <v>3</v>
      </c>
      <c r="F10" s="36"/>
      <c r="G10" s="36"/>
      <c r="H10" s="36"/>
    </row>
    <row r="11" spans="1:28" ht="26.25" thickBot="1" x14ac:dyDescent="0.45">
      <c r="B11" s="229" t="s">
        <v>27</v>
      </c>
      <c r="C11" s="230"/>
      <c r="D11" s="57">
        <f>MIN(SUM(T17:T136),15000000)</f>
        <v>3250000</v>
      </c>
      <c r="E11" s="50" t="s">
        <v>3</v>
      </c>
      <c r="F11" s="46"/>
      <c r="G11" s="36"/>
      <c r="H11" s="47"/>
    </row>
    <row r="12" spans="1:28" ht="19.5" x14ac:dyDescent="0.4">
      <c r="C12" s="51"/>
      <c r="D12" s="51"/>
      <c r="E12" s="35"/>
      <c r="F12" s="36"/>
      <c r="G12" s="36"/>
      <c r="H12" s="36"/>
    </row>
    <row r="13" spans="1:28" ht="24" x14ac:dyDescent="0.4">
      <c r="A13" s="37" t="s">
        <v>35</v>
      </c>
      <c r="B13" s="37"/>
      <c r="C13" s="52"/>
      <c r="D13" s="49"/>
      <c r="E13" s="35"/>
      <c r="F13" s="36"/>
      <c r="G13" s="36"/>
      <c r="H13" s="36"/>
    </row>
    <row r="14" spans="1:28" ht="19.899999999999999" customHeight="1" x14ac:dyDescent="0.4">
      <c r="A14" s="200" t="s">
        <v>0</v>
      </c>
      <c r="B14" s="200" t="s">
        <v>56</v>
      </c>
      <c r="C14" s="200" t="s">
        <v>1</v>
      </c>
      <c r="D14" s="164" t="s">
        <v>72</v>
      </c>
      <c r="E14" s="161" t="s">
        <v>2</v>
      </c>
      <c r="F14" s="159"/>
      <c r="G14" s="167" t="s">
        <v>13</v>
      </c>
      <c r="H14" s="168"/>
      <c r="I14" s="169"/>
      <c r="J14" s="176" t="s">
        <v>54</v>
      </c>
      <c r="K14" s="177"/>
      <c r="L14" s="182" t="s">
        <v>55</v>
      </c>
      <c r="M14" s="177"/>
      <c r="N14" s="182" t="s">
        <v>66</v>
      </c>
      <c r="O14" s="177"/>
      <c r="P14" s="182" t="s">
        <v>29</v>
      </c>
      <c r="Q14" s="160"/>
      <c r="R14" s="161" t="s">
        <v>25</v>
      </c>
      <c r="S14" s="159"/>
      <c r="T14" s="159"/>
      <c r="U14" s="160"/>
      <c r="V14" s="164" t="s">
        <v>8</v>
      </c>
      <c r="W14" s="164" t="s">
        <v>15</v>
      </c>
      <c r="X14" s="164" t="s">
        <v>18</v>
      </c>
      <c r="Y14" s="151" t="s">
        <v>21</v>
      </c>
    </row>
    <row r="15" spans="1:28" ht="18" customHeight="1" x14ac:dyDescent="0.4">
      <c r="A15" s="201"/>
      <c r="B15" s="201"/>
      <c r="C15" s="201"/>
      <c r="D15" s="165"/>
      <c r="E15" s="197"/>
      <c r="F15" s="171"/>
      <c r="G15" s="170"/>
      <c r="H15" s="171"/>
      <c r="I15" s="172"/>
      <c r="J15" s="178"/>
      <c r="K15" s="179"/>
      <c r="L15" s="183"/>
      <c r="M15" s="179"/>
      <c r="N15" s="183"/>
      <c r="O15" s="179"/>
      <c r="P15" s="197"/>
      <c r="Q15" s="199"/>
      <c r="R15" s="197"/>
      <c r="S15" s="171"/>
      <c r="T15" s="161" t="s">
        <v>17</v>
      </c>
      <c r="U15" s="160"/>
      <c r="V15" s="165"/>
      <c r="W15" s="165"/>
      <c r="X15" s="165"/>
      <c r="Y15" s="151"/>
    </row>
    <row r="16" spans="1:28" ht="32.450000000000003" customHeight="1" x14ac:dyDescent="0.4">
      <c r="A16" s="202"/>
      <c r="B16" s="202"/>
      <c r="C16" s="202"/>
      <c r="D16" s="166"/>
      <c r="E16" s="162"/>
      <c r="F16" s="198"/>
      <c r="G16" s="173"/>
      <c r="H16" s="174"/>
      <c r="I16" s="175"/>
      <c r="J16" s="180"/>
      <c r="K16" s="181"/>
      <c r="L16" s="184"/>
      <c r="M16" s="181"/>
      <c r="N16" s="184"/>
      <c r="O16" s="181"/>
      <c r="P16" s="162"/>
      <c r="Q16" s="163"/>
      <c r="R16" s="162"/>
      <c r="S16" s="198"/>
      <c r="T16" s="162"/>
      <c r="U16" s="163"/>
      <c r="V16" s="166"/>
      <c r="W16" s="166"/>
      <c r="X16" s="166"/>
      <c r="Y16" s="151"/>
      <c r="AB16" s="31" t="s">
        <v>57</v>
      </c>
    </row>
    <row r="17" spans="1:28" ht="18" customHeight="1" x14ac:dyDescent="0.4">
      <c r="A17" s="291">
        <v>1</v>
      </c>
      <c r="B17" s="138"/>
      <c r="C17" s="252" t="s">
        <v>40</v>
      </c>
      <c r="D17" s="280">
        <v>46113</v>
      </c>
      <c r="E17" s="104" t="s">
        <v>11</v>
      </c>
      <c r="F17" s="105"/>
      <c r="G17" s="255" t="s">
        <v>53</v>
      </c>
      <c r="H17" s="256"/>
      <c r="I17" s="257"/>
      <c r="J17" s="294">
        <v>650000</v>
      </c>
      <c r="K17" s="194" t="s">
        <v>3</v>
      </c>
      <c r="L17" s="77">
        <f>J17*MIN(1,$D$6/$D$5)</f>
        <v>650000</v>
      </c>
      <c r="M17" s="118" t="s">
        <v>3</v>
      </c>
      <c r="N17" s="266">
        <v>2850000</v>
      </c>
      <c r="O17" s="118" t="s">
        <v>3</v>
      </c>
      <c r="P17" s="266">
        <v>6500000</v>
      </c>
      <c r="Q17" s="205" t="s">
        <v>3</v>
      </c>
      <c r="R17" s="19" t="s">
        <v>33</v>
      </c>
      <c r="S17" s="20"/>
      <c r="T17" s="208">
        <f>MIN(R18,R20)</f>
        <v>650000</v>
      </c>
      <c r="U17" s="118" t="s">
        <v>3</v>
      </c>
      <c r="V17" s="1" t="s">
        <v>9</v>
      </c>
      <c r="W17" s="288" t="s">
        <v>46</v>
      </c>
      <c r="X17" s="288" t="s">
        <v>46</v>
      </c>
      <c r="Y17" s="288" t="s">
        <v>46</v>
      </c>
      <c r="AB17" s="31" t="s">
        <v>58</v>
      </c>
    </row>
    <row r="18" spans="1:28" ht="18" customHeight="1" x14ac:dyDescent="0.4">
      <c r="A18" s="292"/>
      <c r="B18" s="139"/>
      <c r="C18" s="253"/>
      <c r="D18" s="286"/>
      <c r="E18" s="264" t="s">
        <v>38</v>
      </c>
      <c r="F18" s="265"/>
      <c r="G18" s="258"/>
      <c r="H18" s="259"/>
      <c r="I18" s="260"/>
      <c r="J18" s="295"/>
      <c r="K18" s="195"/>
      <c r="L18" s="78"/>
      <c r="M18" s="119"/>
      <c r="N18" s="267"/>
      <c r="O18" s="119"/>
      <c r="P18" s="267"/>
      <c r="Q18" s="206"/>
      <c r="R18" s="16">
        <f>ROUNDDOWN(L17,-3)</f>
        <v>650000</v>
      </c>
      <c r="S18" s="18" t="s">
        <v>3</v>
      </c>
      <c r="T18" s="209"/>
      <c r="U18" s="119"/>
      <c r="V18" s="247" t="s">
        <v>47</v>
      </c>
      <c r="W18" s="289"/>
      <c r="X18" s="289"/>
      <c r="Y18" s="289"/>
      <c r="AB18" s="31" t="s">
        <v>60</v>
      </c>
    </row>
    <row r="19" spans="1:28" ht="18" customHeight="1" x14ac:dyDescent="0.4">
      <c r="A19" s="292"/>
      <c r="B19" s="139"/>
      <c r="C19" s="253"/>
      <c r="D19" s="286"/>
      <c r="E19" s="113" t="s">
        <v>12</v>
      </c>
      <c r="F19" s="114"/>
      <c r="G19" s="258"/>
      <c r="H19" s="259"/>
      <c r="I19" s="260"/>
      <c r="J19" s="295"/>
      <c r="K19" s="195"/>
      <c r="L19" s="78"/>
      <c r="M19" s="119"/>
      <c r="N19" s="267"/>
      <c r="O19" s="119"/>
      <c r="P19" s="267"/>
      <c r="Q19" s="206"/>
      <c r="R19" s="111" t="s">
        <v>16</v>
      </c>
      <c r="S19" s="112"/>
      <c r="T19" s="209"/>
      <c r="U19" s="119"/>
      <c r="V19" s="247"/>
      <c r="W19" s="289"/>
      <c r="X19" s="289"/>
      <c r="Y19" s="289"/>
    </row>
    <row r="20" spans="1:28" ht="18" customHeight="1" x14ac:dyDescent="0.4">
      <c r="A20" s="292"/>
      <c r="B20" s="139"/>
      <c r="C20" s="253"/>
      <c r="D20" s="286"/>
      <c r="E20" s="264" t="s">
        <v>39</v>
      </c>
      <c r="F20" s="265"/>
      <c r="G20" s="258"/>
      <c r="H20" s="259"/>
      <c r="I20" s="260"/>
      <c r="J20" s="295"/>
      <c r="K20" s="195"/>
      <c r="L20" s="78"/>
      <c r="M20" s="119"/>
      <c r="N20" s="267"/>
      <c r="O20" s="119"/>
      <c r="P20" s="267"/>
      <c r="Q20" s="206"/>
      <c r="R20" s="16">
        <f>ROUNDDOWN(P17,-3)</f>
        <v>6500000</v>
      </c>
      <c r="S20" s="18" t="s">
        <v>3</v>
      </c>
      <c r="T20" s="209"/>
      <c r="U20" s="119"/>
      <c r="V20" s="2" t="s">
        <v>10</v>
      </c>
      <c r="W20" s="289"/>
      <c r="X20" s="289"/>
      <c r="Y20" s="289"/>
    </row>
    <row r="21" spans="1:28" ht="18" customHeight="1" x14ac:dyDescent="0.4">
      <c r="A21" s="292"/>
      <c r="B21" s="139"/>
      <c r="C21" s="253"/>
      <c r="D21" s="286"/>
      <c r="E21" s="113" t="s">
        <v>14</v>
      </c>
      <c r="F21" s="114"/>
      <c r="G21" s="258"/>
      <c r="H21" s="259"/>
      <c r="I21" s="260"/>
      <c r="J21" s="295"/>
      <c r="K21" s="195"/>
      <c r="L21" s="78"/>
      <c r="M21" s="119"/>
      <c r="N21" s="267"/>
      <c r="O21" s="119"/>
      <c r="P21" s="267"/>
      <c r="Q21" s="206"/>
      <c r="R21" s="23"/>
      <c r="S21" s="24"/>
      <c r="T21" s="209"/>
      <c r="U21" s="119"/>
      <c r="V21" s="269" t="s">
        <v>49</v>
      </c>
      <c r="W21" s="289"/>
      <c r="X21" s="289"/>
      <c r="Y21" s="289"/>
    </row>
    <row r="22" spans="1:28" ht="18" customHeight="1" x14ac:dyDescent="0.4">
      <c r="A22" s="293"/>
      <c r="B22" s="140"/>
      <c r="C22" s="254"/>
      <c r="D22" s="287"/>
      <c r="E22" s="271" t="s">
        <v>43</v>
      </c>
      <c r="F22" s="272"/>
      <c r="G22" s="261"/>
      <c r="H22" s="262"/>
      <c r="I22" s="263"/>
      <c r="J22" s="296"/>
      <c r="K22" s="196"/>
      <c r="L22" s="79"/>
      <c r="M22" s="120"/>
      <c r="N22" s="268"/>
      <c r="O22" s="120"/>
      <c r="P22" s="268"/>
      <c r="Q22" s="207"/>
      <c r="R22" s="25"/>
      <c r="S22" s="26"/>
      <c r="T22" s="210"/>
      <c r="U22" s="120"/>
      <c r="V22" s="270"/>
      <c r="W22" s="290"/>
      <c r="X22" s="290"/>
      <c r="Y22" s="290"/>
    </row>
    <row r="23" spans="1:28" ht="18" customHeight="1" x14ac:dyDescent="0.4">
      <c r="A23" s="291">
        <v>2</v>
      </c>
      <c r="B23" s="138"/>
      <c r="C23" s="252" t="s">
        <v>41</v>
      </c>
      <c r="D23" s="280">
        <v>46174</v>
      </c>
      <c r="E23" s="104" t="s">
        <v>11</v>
      </c>
      <c r="F23" s="105"/>
      <c r="G23" s="255" t="s">
        <v>53</v>
      </c>
      <c r="H23" s="256"/>
      <c r="I23" s="257"/>
      <c r="J23" s="294">
        <v>800000</v>
      </c>
      <c r="K23" s="194" t="s">
        <v>3</v>
      </c>
      <c r="L23" s="77">
        <f>J23*MIN(1,$D$6/$D$5)</f>
        <v>800000</v>
      </c>
      <c r="M23" s="118" t="s">
        <v>3</v>
      </c>
      <c r="N23" s="266">
        <v>3200000</v>
      </c>
      <c r="O23" s="118" t="s">
        <v>3</v>
      </c>
      <c r="P23" s="266">
        <v>1000000</v>
      </c>
      <c r="Q23" s="205" t="s">
        <v>3</v>
      </c>
      <c r="R23" s="19" t="s">
        <v>34</v>
      </c>
      <c r="S23" s="20"/>
      <c r="T23" s="208">
        <f>MIN(R24,R26)</f>
        <v>800000</v>
      </c>
      <c r="U23" s="118" t="s">
        <v>3</v>
      </c>
      <c r="V23" s="1" t="s">
        <v>9</v>
      </c>
      <c r="W23" s="288" t="s">
        <v>46</v>
      </c>
      <c r="X23" s="288" t="s">
        <v>46</v>
      </c>
      <c r="Y23" s="288" t="s">
        <v>46</v>
      </c>
    </row>
    <row r="24" spans="1:28" ht="18" customHeight="1" x14ac:dyDescent="0.4">
      <c r="A24" s="292"/>
      <c r="B24" s="139"/>
      <c r="C24" s="253"/>
      <c r="D24" s="286"/>
      <c r="E24" s="264" t="s">
        <v>38</v>
      </c>
      <c r="F24" s="265"/>
      <c r="G24" s="258"/>
      <c r="H24" s="259"/>
      <c r="I24" s="260"/>
      <c r="J24" s="295"/>
      <c r="K24" s="195"/>
      <c r="L24" s="78"/>
      <c r="M24" s="119"/>
      <c r="N24" s="267"/>
      <c r="O24" s="119"/>
      <c r="P24" s="267"/>
      <c r="Q24" s="206"/>
      <c r="R24" s="16">
        <f>ROUNDDOWN(L23,-3)</f>
        <v>800000</v>
      </c>
      <c r="S24" s="18" t="s">
        <v>3</v>
      </c>
      <c r="T24" s="209"/>
      <c r="U24" s="119"/>
      <c r="V24" s="247" t="s">
        <v>47</v>
      </c>
      <c r="W24" s="289"/>
      <c r="X24" s="289"/>
      <c r="Y24" s="289"/>
    </row>
    <row r="25" spans="1:28" ht="18" customHeight="1" x14ac:dyDescent="0.4">
      <c r="A25" s="292"/>
      <c r="B25" s="139"/>
      <c r="C25" s="253"/>
      <c r="D25" s="286"/>
      <c r="E25" s="113" t="s">
        <v>12</v>
      </c>
      <c r="F25" s="114"/>
      <c r="G25" s="258"/>
      <c r="H25" s="259"/>
      <c r="I25" s="260"/>
      <c r="J25" s="295"/>
      <c r="K25" s="195"/>
      <c r="L25" s="78"/>
      <c r="M25" s="119"/>
      <c r="N25" s="267"/>
      <c r="O25" s="119"/>
      <c r="P25" s="267"/>
      <c r="Q25" s="206"/>
      <c r="R25" s="111" t="s">
        <v>16</v>
      </c>
      <c r="S25" s="112"/>
      <c r="T25" s="209"/>
      <c r="U25" s="119"/>
      <c r="V25" s="247"/>
      <c r="W25" s="289"/>
      <c r="X25" s="289"/>
      <c r="Y25" s="289"/>
    </row>
    <row r="26" spans="1:28" ht="18" customHeight="1" x14ac:dyDescent="0.4">
      <c r="A26" s="292"/>
      <c r="B26" s="139"/>
      <c r="C26" s="253"/>
      <c r="D26" s="286"/>
      <c r="E26" s="264" t="s">
        <v>39</v>
      </c>
      <c r="F26" s="265"/>
      <c r="G26" s="258"/>
      <c r="H26" s="259"/>
      <c r="I26" s="260"/>
      <c r="J26" s="295"/>
      <c r="K26" s="195"/>
      <c r="L26" s="78"/>
      <c r="M26" s="119"/>
      <c r="N26" s="267"/>
      <c r="O26" s="119"/>
      <c r="P26" s="267"/>
      <c r="Q26" s="206"/>
      <c r="R26" s="27">
        <f>ROUNDDOWN(P23,-3)</f>
        <v>1000000</v>
      </c>
      <c r="S26" s="18" t="s">
        <v>3</v>
      </c>
      <c r="T26" s="209"/>
      <c r="U26" s="119"/>
      <c r="V26" s="2" t="s">
        <v>10</v>
      </c>
      <c r="W26" s="289"/>
      <c r="X26" s="289"/>
      <c r="Y26" s="289"/>
    </row>
    <row r="27" spans="1:28" ht="18" customHeight="1" x14ac:dyDescent="0.4">
      <c r="A27" s="292"/>
      <c r="B27" s="139"/>
      <c r="C27" s="253"/>
      <c r="D27" s="286"/>
      <c r="E27" s="113" t="s">
        <v>14</v>
      </c>
      <c r="F27" s="114"/>
      <c r="G27" s="258"/>
      <c r="H27" s="259"/>
      <c r="I27" s="260"/>
      <c r="J27" s="295"/>
      <c r="K27" s="195"/>
      <c r="L27" s="78"/>
      <c r="M27" s="119"/>
      <c r="N27" s="267"/>
      <c r="O27" s="119"/>
      <c r="P27" s="267"/>
      <c r="Q27" s="206"/>
      <c r="R27" s="23"/>
      <c r="S27" s="24"/>
      <c r="T27" s="209"/>
      <c r="U27" s="119"/>
      <c r="V27" s="269" t="s">
        <v>49</v>
      </c>
      <c r="W27" s="289"/>
      <c r="X27" s="289"/>
      <c r="Y27" s="289"/>
    </row>
    <row r="28" spans="1:28" ht="18" customHeight="1" x14ac:dyDescent="0.4">
      <c r="A28" s="293"/>
      <c r="B28" s="140"/>
      <c r="C28" s="254"/>
      <c r="D28" s="287"/>
      <c r="E28" s="271" t="s">
        <v>44</v>
      </c>
      <c r="F28" s="272"/>
      <c r="G28" s="261"/>
      <c r="H28" s="262"/>
      <c r="I28" s="263"/>
      <c r="J28" s="296"/>
      <c r="K28" s="196"/>
      <c r="L28" s="79"/>
      <c r="M28" s="120"/>
      <c r="N28" s="268"/>
      <c r="O28" s="120"/>
      <c r="P28" s="268"/>
      <c r="Q28" s="207"/>
      <c r="R28" s="25"/>
      <c r="S28" s="26"/>
      <c r="T28" s="210"/>
      <c r="U28" s="120"/>
      <c r="V28" s="270"/>
      <c r="W28" s="290"/>
      <c r="X28" s="290"/>
      <c r="Y28" s="290"/>
    </row>
    <row r="29" spans="1:28" ht="18" customHeight="1" x14ac:dyDescent="0.4">
      <c r="A29" s="291">
        <v>3</v>
      </c>
      <c r="B29" s="249" t="s">
        <v>57</v>
      </c>
      <c r="C29" s="252" t="s">
        <v>42</v>
      </c>
      <c r="D29" s="280">
        <v>46113</v>
      </c>
      <c r="E29" s="104" t="s">
        <v>11</v>
      </c>
      <c r="F29" s="105"/>
      <c r="G29" s="255" t="s">
        <v>53</v>
      </c>
      <c r="H29" s="256"/>
      <c r="I29" s="257"/>
      <c r="J29" s="294">
        <v>600000</v>
      </c>
      <c r="K29" s="194" t="s">
        <v>3</v>
      </c>
      <c r="L29" s="77">
        <f t="shared" ref="L29" si="0">J29*MIN(1,$D$6/$D$5)</f>
        <v>600000</v>
      </c>
      <c r="M29" s="118" t="s">
        <v>3</v>
      </c>
      <c r="N29" s="266">
        <v>2400000</v>
      </c>
      <c r="O29" s="118" t="s">
        <v>3</v>
      </c>
      <c r="P29" s="266">
        <v>500000</v>
      </c>
      <c r="Q29" s="205" t="s">
        <v>3</v>
      </c>
      <c r="R29" s="19" t="s">
        <v>34</v>
      </c>
      <c r="S29" s="20"/>
      <c r="T29" s="208">
        <f>MIN(R30,R32)</f>
        <v>500000</v>
      </c>
      <c r="U29" s="118" t="s">
        <v>3</v>
      </c>
      <c r="V29" s="1" t="s">
        <v>9</v>
      </c>
      <c r="W29" s="288" t="s">
        <v>46</v>
      </c>
      <c r="X29" s="288" t="s">
        <v>46</v>
      </c>
      <c r="Y29" s="288" t="s">
        <v>46</v>
      </c>
    </row>
    <row r="30" spans="1:28" ht="18" customHeight="1" x14ac:dyDescent="0.4">
      <c r="A30" s="292"/>
      <c r="B30" s="250"/>
      <c r="C30" s="253"/>
      <c r="D30" s="286"/>
      <c r="E30" s="264" t="s">
        <v>38</v>
      </c>
      <c r="F30" s="265"/>
      <c r="G30" s="258"/>
      <c r="H30" s="259"/>
      <c r="I30" s="260"/>
      <c r="J30" s="295"/>
      <c r="K30" s="195"/>
      <c r="L30" s="78"/>
      <c r="M30" s="119"/>
      <c r="N30" s="267"/>
      <c r="O30" s="119"/>
      <c r="P30" s="267"/>
      <c r="Q30" s="206"/>
      <c r="R30" s="16">
        <f>ROUNDDOWN(L29,-3)</f>
        <v>600000</v>
      </c>
      <c r="S30" s="18" t="s">
        <v>3</v>
      </c>
      <c r="T30" s="209"/>
      <c r="U30" s="119"/>
      <c r="V30" s="247" t="s">
        <v>48</v>
      </c>
      <c r="W30" s="289"/>
      <c r="X30" s="289"/>
      <c r="Y30" s="289"/>
    </row>
    <row r="31" spans="1:28" ht="18" customHeight="1" x14ac:dyDescent="0.4">
      <c r="A31" s="292"/>
      <c r="B31" s="250"/>
      <c r="C31" s="253"/>
      <c r="D31" s="286"/>
      <c r="E31" s="113" t="s">
        <v>12</v>
      </c>
      <c r="F31" s="114"/>
      <c r="G31" s="258"/>
      <c r="H31" s="259"/>
      <c r="I31" s="260"/>
      <c r="J31" s="295"/>
      <c r="K31" s="195"/>
      <c r="L31" s="78"/>
      <c r="M31" s="119"/>
      <c r="N31" s="267"/>
      <c r="O31" s="119"/>
      <c r="P31" s="267"/>
      <c r="Q31" s="206"/>
      <c r="R31" s="111" t="s">
        <v>16</v>
      </c>
      <c r="S31" s="112"/>
      <c r="T31" s="209"/>
      <c r="U31" s="119"/>
      <c r="V31" s="247"/>
      <c r="W31" s="289"/>
      <c r="X31" s="289"/>
      <c r="Y31" s="289"/>
    </row>
    <row r="32" spans="1:28" ht="18" customHeight="1" x14ac:dyDescent="0.4">
      <c r="A32" s="292"/>
      <c r="B32" s="250"/>
      <c r="C32" s="253"/>
      <c r="D32" s="286"/>
      <c r="E32" s="264" t="s">
        <v>39</v>
      </c>
      <c r="F32" s="265"/>
      <c r="G32" s="258"/>
      <c r="H32" s="259"/>
      <c r="I32" s="260"/>
      <c r="J32" s="295"/>
      <c r="K32" s="195"/>
      <c r="L32" s="78"/>
      <c r="M32" s="119"/>
      <c r="N32" s="267"/>
      <c r="O32" s="119"/>
      <c r="P32" s="267"/>
      <c r="Q32" s="206"/>
      <c r="R32" s="27">
        <f>ROUNDDOWN(P29,-3)</f>
        <v>500000</v>
      </c>
      <c r="S32" s="18" t="s">
        <v>3</v>
      </c>
      <c r="T32" s="209"/>
      <c r="U32" s="119"/>
      <c r="V32" s="2" t="s">
        <v>10</v>
      </c>
      <c r="W32" s="289"/>
      <c r="X32" s="289"/>
      <c r="Y32" s="289"/>
    </row>
    <row r="33" spans="1:25" ht="18" customHeight="1" x14ac:dyDescent="0.4">
      <c r="A33" s="292"/>
      <c r="B33" s="250"/>
      <c r="C33" s="253"/>
      <c r="D33" s="286"/>
      <c r="E33" s="113" t="s">
        <v>14</v>
      </c>
      <c r="F33" s="114"/>
      <c r="G33" s="258"/>
      <c r="H33" s="259"/>
      <c r="I33" s="260"/>
      <c r="J33" s="295"/>
      <c r="K33" s="195"/>
      <c r="L33" s="78"/>
      <c r="M33" s="119"/>
      <c r="N33" s="267"/>
      <c r="O33" s="119"/>
      <c r="P33" s="267"/>
      <c r="Q33" s="206"/>
      <c r="R33" s="23"/>
      <c r="S33" s="24"/>
      <c r="T33" s="209"/>
      <c r="U33" s="119"/>
      <c r="V33" s="269" t="s">
        <v>49</v>
      </c>
      <c r="W33" s="289"/>
      <c r="X33" s="289"/>
      <c r="Y33" s="289"/>
    </row>
    <row r="34" spans="1:25" ht="18" customHeight="1" x14ac:dyDescent="0.4">
      <c r="A34" s="293"/>
      <c r="B34" s="251"/>
      <c r="C34" s="254"/>
      <c r="D34" s="287"/>
      <c r="E34" s="271" t="s">
        <v>43</v>
      </c>
      <c r="F34" s="272"/>
      <c r="G34" s="261"/>
      <c r="H34" s="262"/>
      <c r="I34" s="263"/>
      <c r="J34" s="296"/>
      <c r="K34" s="196"/>
      <c r="L34" s="79"/>
      <c r="M34" s="120"/>
      <c r="N34" s="268"/>
      <c r="O34" s="120"/>
      <c r="P34" s="268"/>
      <c r="Q34" s="207"/>
      <c r="R34" s="25"/>
      <c r="S34" s="26"/>
      <c r="T34" s="210"/>
      <c r="U34" s="120"/>
      <c r="V34" s="270"/>
      <c r="W34" s="290"/>
      <c r="X34" s="290"/>
      <c r="Y34" s="290"/>
    </row>
    <row r="35" spans="1:25" ht="18" customHeight="1" x14ac:dyDescent="0.4">
      <c r="A35" s="291">
        <v>4</v>
      </c>
      <c r="B35" s="138"/>
      <c r="C35" s="252" t="s">
        <v>45</v>
      </c>
      <c r="D35" s="280">
        <v>46113</v>
      </c>
      <c r="E35" s="104" t="s">
        <v>11</v>
      </c>
      <c r="F35" s="105"/>
      <c r="G35" s="255" t="s">
        <v>53</v>
      </c>
      <c r="H35" s="256"/>
      <c r="I35" s="257"/>
      <c r="J35" s="294">
        <v>400000</v>
      </c>
      <c r="K35" s="194" t="s">
        <v>3</v>
      </c>
      <c r="L35" s="77">
        <f t="shared" ref="L35:L41" si="1">J35*MIN(1,$D$6/$D$5)</f>
        <v>400000</v>
      </c>
      <c r="M35" s="118" t="s">
        <v>3</v>
      </c>
      <c r="N35" s="266">
        <v>800000</v>
      </c>
      <c r="O35" s="118" t="s">
        <v>3</v>
      </c>
      <c r="P35" s="266">
        <v>400000</v>
      </c>
      <c r="Q35" s="205" t="s">
        <v>3</v>
      </c>
      <c r="R35" s="19" t="s">
        <v>32</v>
      </c>
      <c r="S35" s="20"/>
      <c r="T35" s="208">
        <f>MIN(R36,R38)</f>
        <v>400000</v>
      </c>
      <c r="U35" s="118" t="s">
        <v>3</v>
      </c>
      <c r="V35" s="1" t="s">
        <v>9</v>
      </c>
      <c r="W35" s="288" t="s">
        <v>46</v>
      </c>
      <c r="X35" s="288" t="s">
        <v>46</v>
      </c>
      <c r="Y35" s="288" t="s">
        <v>46</v>
      </c>
    </row>
    <row r="36" spans="1:25" ht="18" customHeight="1" x14ac:dyDescent="0.4">
      <c r="A36" s="292"/>
      <c r="B36" s="139"/>
      <c r="C36" s="253"/>
      <c r="D36" s="286"/>
      <c r="E36" s="264" t="s">
        <v>38</v>
      </c>
      <c r="F36" s="265"/>
      <c r="G36" s="258"/>
      <c r="H36" s="259"/>
      <c r="I36" s="260"/>
      <c r="J36" s="295"/>
      <c r="K36" s="195"/>
      <c r="L36" s="78"/>
      <c r="M36" s="119"/>
      <c r="N36" s="267"/>
      <c r="O36" s="119"/>
      <c r="P36" s="267"/>
      <c r="Q36" s="206"/>
      <c r="R36" s="16">
        <f>ROUNDDOWN(L35,-3)</f>
        <v>400000</v>
      </c>
      <c r="S36" s="18" t="s">
        <v>3</v>
      </c>
      <c r="T36" s="209"/>
      <c r="U36" s="119"/>
      <c r="V36" s="247" t="s">
        <v>47</v>
      </c>
      <c r="W36" s="289"/>
      <c r="X36" s="289"/>
      <c r="Y36" s="289"/>
    </row>
    <row r="37" spans="1:25" ht="18" customHeight="1" x14ac:dyDescent="0.4">
      <c r="A37" s="292"/>
      <c r="B37" s="139"/>
      <c r="C37" s="253"/>
      <c r="D37" s="286"/>
      <c r="E37" s="113" t="s">
        <v>12</v>
      </c>
      <c r="F37" s="114"/>
      <c r="G37" s="258"/>
      <c r="H37" s="259"/>
      <c r="I37" s="260"/>
      <c r="J37" s="295"/>
      <c r="K37" s="195"/>
      <c r="L37" s="78"/>
      <c r="M37" s="119"/>
      <c r="N37" s="267"/>
      <c r="O37" s="119"/>
      <c r="P37" s="267"/>
      <c r="Q37" s="206"/>
      <c r="R37" s="111" t="s">
        <v>16</v>
      </c>
      <c r="S37" s="112"/>
      <c r="T37" s="209"/>
      <c r="U37" s="119"/>
      <c r="V37" s="247"/>
      <c r="W37" s="289"/>
      <c r="X37" s="289"/>
      <c r="Y37" s="289"/>
    </row>
    <row r="38" spans="1:25" ht="18" customHeight="1" x14ac:dyDescent="0.4">
      <c r="A38" s="292"/>
      <c r="B38" s="139"/>
      <c r="C38" s="253"/>
      <c r="D38" s="286"/>
      <c r="E38" s="264" t="s">
        <v>39</v>
      </c>
      <c r="F38" s="265"/>
      <c r="G38" s="258"/>
      <c r="H38" s="259"/>
      <c r="I38" s="260"/>
      <c r="J38" s="295"/>
      <c r="K38" s="195"/>
      <c r="L38" s="78"/>
      <c r="M38" s="119"/>
      <c r="N38" s="267"/>
      <c r="O38" s="119"/>
      <c r="P38" s="267"/>
      <c r="Q38" s="206"/>
      <c r="R38" s="27">
        <f>ROUNDDOWN(P35,-3)</f>
        <v>400000</v>
      </c>
      <c r="S38" s="18" t="s">
        <v>3</v>
      </c>
      <c r="T38" s="209"/>
      <c r="U38" s="119"/>
      <c r="V38" s="2" t="s">
        <v>10</v>
      </c>
      <c r="W38" s="289"/>
      <c r="X38" s="289"/>
      <c r="Y38" s="289"/>
    </row>
    <row r="39" spans="1:25" ht="18" customHeight="1" x14ac:dyDescent="0.4">
      <c r="A39" s="292"/>
      <c r="B39" s="139"/>
      <c r="C39" s="253"/>
      <c r="D39" s="286"/>
      <c r="E39" s="113" t="s">
        <v>14</v>
      </c>
      <c r="F39" s="114"/>
      <c r="G39" s="258"/>
      <c r="H39" s="259"/>
      <c r="I39" s="260"/>
      <c r="J39" s="295"/>
      <c r="K39" s="195"/>
      <c r="L39" s="78"/>
      <c r="M39" s="119"/>
      <c r="N39" s="267"/>
      <c r="O39" s="119"/>
      <c r="P39" s="267"/>
      <c r="Q39" s="206"/>
      <c r="R39" s="23"/>
      <c r="S39" s="24"/>
      <c r="T39" s="209"/>
      <c r="U39" s="119"/>
      <c r="V39" s="269" t="s">
        <v>49</v>
      </c>
      <c r="W39" s="289"/>
      <c r="X39" s="289"/>
      <c r="Y39" s="289"/>
    </row>
    <row r="40" spans="1:25" ht="18" customHeight="1" x14ac:dyDescent="0.4">
      <c r="A40" s="293"/>
      <c r="B40" s="140"/>
      <c r="C40" s="254"/>
      <c r="D40" s="287"/>
      <c r="E40" s="271" t="s">
        <v>43</v>
      </c>
      <c r="F40" s="272"/>
      <c r="G40" s="261"/>
      <c r="H40" s="262"/>
      <c r="I40" s="263"/>
      <c r="J40" s="296"/>
      <c r="K40" s="196"/>
      <c r="L40" s="79"/>
      <c r="M40" s="120"/>
      <c r="N40" s="268"/>
      <c r="O40" s="120"/>
      <c r="P40" s="268"/>
      <c r="Q40" s="207"/>
      <c r="R40" s="25"/>
      <c r="S40" s="26"/>
      <c r="T40" s="210"/>
      <c r="U40" s="120"/>
      <c r="V40" s="270"/>
      <c r="W40" s="290"/>
      <c r="X40" s="290"/>
      <c r="Y40" s="290"/>
    </row>
    <row r="41" spans="1:25" ht="18" customHeight="1" x14ac:dyDescent="0.4">
      <c r="A41" s="291">
        <v>5</v>
      </c>
      <c r="B41" s="138"/>
      <c r="C41" s="252" t="s">
        <v>50</v>
      </c>
      <c r="D41" s="280">
        <v>46113</v>
      </c>
      <c r="E41" s="104" t="s">
        <v>11</v>
      </c>
      <c r="F41" s="105"/>
      <c r="G41" s="255" t="s">
        <v>53</v>
      </c>
      <c r="H41" s="256"/>
      <c r="I41" s="257"/>
      <c r="J41" s="294">
        <v>600000</v>
      </c>
      <c r="K41" s="194" t="s">
        <v>3</v>
      </c>
      <c r="L41" s="77">
        <f t="shared" si="1"/>
        <v>600000</v>
      </c>
      <c r="M41" s="118" t="s">
        <v>3</v>
      </c>
      <c r="N41" s="266">
        <v>2400000</v>
      </c>
      <c r="O41" s="118" t="s">
        <v>3</v>
      </c>
      <c r="P41" s="266">
        <v>500000</v>
      </c>
      <c r="Q41" s="205" t="s">
        <v>3</v>
      </c>
      <c r="R41" s="19" t="s">
        <v>32</v>
      </c>
      <c r="S41" s="20"/>
      <c r="T41" s="208">
        <f>MIN(R42,R44)</f>
        <v>500000</v>
      </c>
      <c r="U41" s="118" t="s">
        <v>3</v>
      </c>
      <c r="V41" s="1" t="s">
        <v>9</v>
      </c>
      <c r="W41" s="288" t="s">
        <v>46</v>
      </c>
      <c r="X41" s="288" t="s">
        <v>46</v>
      </c>
      <c r="Y41" s="288" t="s">
        <v>46</v>
      </c>
    </row>
    <row r="42" spans="1:25" ht="18" customHeight="1" x14ac:dyDescent="0.4">
      <c r="A42" s="292"/>
      <c r="B42" s="139"/>
      <c r="C42" s="253"/>
      <c r="D42" s="286"/>
      <c r="E42" s="264" t="s">
        <v>38</v>
      </c>
      <c r="F42" s="265"/>
      <c r="G42" s="258"/>
      <c r="H42" s="259"/>
      <c r="I42" s="260"/>
      <c r="J42" s="295"/>
      <c r="K42" s="195"/>
      <c r="L42" s="78"/>
      <c r="M42" s="119"/>
      <c r="N42" s="267"/>
      <c r="O42" s="119"/>
      <c r="P42" s="267"/>
      <c r="Q42" s="206"/>
      <c r="R42" s="16">
        <f>ROUNDDOWN(L41,-3)</f>
        <v>600000</v>
      </c>
      <c r="S42" s="18" t="s">
        <v>3</v>
      </c>
      <c r="T42" s="209"/>
      <c r="U42" s="119"/>
      <c r="V42" s="247" t="s">
        <v>48</v>
      </c>
      <c r="W42" s="289"/>
      <c r="X42" s="289"/>
      <c r="Y42" s="289"/>
    </row>
    <row r="43" spans="1:25" ht="18" customHeight="1" x14ac:dyDescent="0.4">
      <c r="A43" s="292"/>
      <c r="B43" s="139"/>
      <c r="C43" s="253"/>
      <c r="D43" s="286"/>
      <c r="E43" s="113" t="s">
        <v>12</v>
      </c>
      <c r="F43" s="114"/>
      <c r="G43" s="258"/>
      <c r="H43" s="259"/>
      <c r="I43" s="260"/>
      <c r="J43" s="295"/>
      <c r="K43" s="195"/>
      <c r="L43" s="78"/>
      <c r="M43" s="119"/>
      <c r="N43" s="267"/>
      <c r="O43" s="119"/>
      <c r="P43" s="267"/>
      <c r="Q43" s="206"/>
      <c r="R43" s="111" t="s">
        <v>16</v>
      </c>
      <c r="S43" s="112"/>
      <c r="T43" s="209"/>
      <c r="U43" s="119"/>
      <c r="V43" s="247"/>
      <c r="W43" s="289"/>
      <c r="X43" s="289"/>
      <c r="Y43" s="289"/>
    </row>
    <row r="44" spans="1:25" ht="18" customHeight="1" x14ac:dyDescent="0.4">
      <c r="A44" s="292"/>
      <c r="B44" s="139"/>
      <c r="C44" s="253"/>
      <c r="D44" s="286"/>
      <c r="E44" s="264" t="s">
        <v>39</v>
      </c>
      <c r="F44" s="265"/>
      <c r="G44" s="258"/>
      <c r="H44" s="259"/>
      <c r="I44" s="260"/>
      <c r="J44" s="295"/>
      <c r="K44" s="195"/>
      <c r="L44" s="78"/>
      <c r="M44" s="119"/>
      <c r="N44" s="267"/>
      <c r="O44" s="119"/>
      <c r="P44" s="267"/>
      <c r="Q44" s="206"/>
      <c r="R44" s="27">
        <f>ROUNDDOWN(P41,-3)</f>
        <v>500000</v>
      </c>
      <c r="S44" s="18" t="s">
        <v>3</v>
      </c>
      <c r="T44" s="209"/>
      <c r="U44" s="119"/>
      <c r="V44" s="2" t="s">
        <v>10</v>
      </c>
      <c r="W44" s="289"/>
      <c r="X44" s="289"/>
      <c r="Y44" s="289"/>
    </row>
    <row r="45" spans="1:25" ht="18" customHeight="1" x14ac:dyDescent="0.4">
      <c r="A45" s="292"/>
      <c r="B45" s="139"/>
      <c r="C45" s="253"/>
      <c r="D45" s="286"/>
      <c r="E45" s="113" t="s">
        <v>14</v>
      </c>
      <c r="F45" s="114"/>
      <c r="G45" s="258"/>
      <c r="H45" s="259"/>
      <c r="I45" s="260"/>
      <c r="J45" s="295"/>
      <c r="K45" s="195"/>
      <c r="L45" s="78"/>
      <c r="M45" s="119"/>
      <c r="N45" s="267"/>
      <c r="O45" s="119"/>
      <c r="P45" s="267"/>
      <c r="Q45" s="206"/>
      <c r="R45" s="23"/>
      <c r="S45" s="24"/>
      <c r="T45" s="209"/>
      <c r="U45" s="119"/>
      <c r="V45" s="269" t="s">
        <v>49</v>
      </c>
      <c r="W45" s="289"/>
      <c r="X45" s="289"/>
      <c r="Y45" s="289"/>
    </row>
    <row r="46" spans="1:25" ht="18" customHeight="1" x14ac:dyDescent="0.4">
      <c r="A46" s="293"/>
      <c r="B46" s="140"/>
      <c r="C46" s="254"/>
      <c r="D46" s="287"/>
      <c r="E46" s="271" t="s">
        <v>43</v>
      </c>
      <c r="F46" s="272"/>
      <c r="G46" s="261"/>
      <c r="H46" s="262"/>
      <c r="I46" s="263"/>
      <c r="J46" s="296"/>
      <c r="K46" s="196"/>
      <c r="L46" s="79"/>
      <c r="M46" s="120"/>
      <c r="N46" s="268"/>
      <c r="O46" s="120"/>
      <c r="P46" s="268"/>
      <c r="Q46" s="207"/>
      <c r="R46" s="25"/>
      <c r="S46" s="26"/>
      <c r="T46" s="210"/>
      <c r="U46" s="120"/>
      <c r="V46" s="270"/>
      <c r="W46" s="290"/>
      <c r="X46" s="290"/>
      <c r="Y46" s="290"/>
    </row>
    <row r="47" spans="1:25" ht="18" customHeight="1" x14ac:dyDescent="0.4">
      <c r="A47" s="291">
        <v>6</v>
      </c>
      <c r="B47" s="249" t="s">
        <v>60</v>
      </c>
      <c r="C47" s="252" t="s">
        <v>51</v>
      </c>
      <c r="D47" s="315"/>
      <c r="E47" s="104" t="s">
        <v>11</v>
      </c>
      <c r="F47" s="105"/>
      <c r="G47" s="255"/>
      <c r="H47" s="256"/>
      <c r="I47" s="257"/>
      <c r="J47" s="294"/>
      <c r="K47" s="194" t="s">
        <v>3</v>
      </c>
      <c r="L47" s="77">
        <f>J47*MIN(1,$D$6/$D$5)</f>
        <v>0</v>
      </c>
      <c r="M47" s="118" t="s">
        <v>3</v>
      </c>
      <c r="N47" s="266"/>
      <c r="O47" s="118" t="s">
        <v>3</v>
      </c>
      <c r="P47" s="266"/>
      <c r="Q47" s="205" t="s">
        <v>3</v>
      </c>
      <c r="R47" s="19" t="s">
        <v>32</v>
      </c>
      <c r="S47" s="20"/>
      <c r="T47" s="208">
        <f>MIN(R48,R50)</f>
        <v>0</v>
      </c>
      <c r="U47" s="118" t="s">
        <v>3</v>
      </c>
      <c r="V47" s="1" t="s">
        <v>9</v>
      </c>
      <c r="W47" s="288"/>
      <c r="X47" s="288"/>
      <c r="Y47" s="288"/>
    </row>
    <row r="48" spans="1:25" ht="18" customHeight="1" x14ac:dyDescent="0.4">
      <c r="A48" s="292"/>
      <c r="B48" s="250"/>
      <c r="C48" s="253"/>
      <c r="D48" s="316"/>
      <c r="E48" s="264"/>
      <c r="F48" s="265"/>
      <c r="G48" s="258"/>
      <c r="H48" s="259"/>
      <c r="I48" s="260"/>
      <c r="J48" s="295"/>
      <c r="K48" s="195"/>
      <c r="L48" s="78"/>
      <c r="M48" s="119"/>
      <c r="N48" s="267"/>
      <c r="O48" s="119"/>
      <c r="P48" s="267"/>
      <c r="Q48" s="206"/>
      <c r="R48" s="16">
        <f>ROUNDDOWN(L47,-3)</f>
        <v>0</v>
      </c>
      <c r="S48" s="18" t="s">
        <v>3</v>
      </c>
      <c r="T48" s="209"/>
      <c r="U48" s="119"/>
      <c r="V48" s="247"/>
      <c r="W48" s="289"/>
      <c r="X48" s="289"/>
      <c r="Y48" s="289"/>
    </row>
    <row r="49" spans="1:25" ht="18" customHeight="1" x14ac:dyDescent="0.4">
      <c r="A49" s="292"/>
      <c r="B49" s="250"/>
      <c r="C49" s="253"/>
      <c r="D49" s="316"/>
      <c r="E49" s="113" t="s">
        <v>12</v>
      </c>
      <c r="F49" s="114"/>
      <c r="G49" s="258"/>
      <c r="H49" s="259"/>
      <c r="I49" s="260"/>
      <c r="J49" s="295"/>
      <c r="K49" s="195"/>
      <c r="L49" s="78"/>
      <c r="M49" s="119"/>
      <c r="N49" s="267"/>
      <c r="O49" s="119"/>
      <c r="P49" s="267"/>
      <c r="Q49" s="206"/>
      <c r="R49" s="111" t="s">
        <v>16</v>
      </c>
      <c r="S49" s="112"/>
      <c r="T49" s="209"/>
      <c r="U49" s="119"/>
      <c r="V49" s="247"/>
      <c r="W49" s="289"/>
      <c r="X49" s="289"/>
      <c r="Y49" s="289"/>
    </row>
    <row r="50" spans="1:25" ht="18" customHeight="1" x14ac:dyDescent="0.4">
      <c r="A50" s="292"/>
      <c r="B50" s="250"/>
      <c r="C50" s="253"/>
      <c r="D50" s="316"/>
      <c r="E50" s="264"/>
      <c r="F50" s="265"/>
      <c r="G50" s="258"/>
      <c r="H50" s="259"/>
      <c r="I50" s="260"/>
      <c r="J50" s="295"/>
      <c r="K50" s="195"/>
      <c r="L50" s="78"/>
      <c r="M50" s="119"/>
      <c r="N50" s="267"/>
      <c r="O50" s="119"/>
      <c r="P50" s="267"/>
      <c r="Q50" s="206"/>
      <c r="R50" s="27">
        <f>ROUNDDOWN(P47,-3)</f>
        <v>0</v>
      </c>
      <c r="S50" s="18" t="s">
        <v>3</v>
      </c>
      <c r="T50" s="209"/>
      <c r="U50" s="119"/>
      <c r="V50" s="2" t="s">
        <v>10</v>
      </c>
      <c r="W50" s="289"/>
      <c r="X50" s="289"/>
      <c r="Y50" s="289"/>
    </row>
    <row r="51" spans="1:25" ht="18" customHeight="1" x14ac:dyDescent="0.4">
      <c r="A51" s="292"/>
      <c r="B51" s="250"/>
      <c r="C51" s="253"/>
      <c r="D51" s="316"/>
      <c r="E51" s="113" t="s">
        <v>14</v>
      </c>
      <c r="F51" s="114"/>
      <c r="G51" s="258"/>
      <c r="H51" s="259"/>
      <c r="I51" s="260"/>
      <c r="J51" s="295"/>
      <c r="K51" s="195"/>
      <c r="L51" s="78"/>
      <c r="M51" s="119"/>
      <c r="N51" s="267"/>
      <c r="O51" s="119"/>
      <c r="P51" s="267"/>
      <c r="Q51" s="206"/>
      <c r="R51" s="23"/>
      <c r="S51" s="24"/>
      <c r="T51" s="209"/>
      <c r="U51" s="119"/>
      <c r="V51" s="269"/>
      <c r="W51" s="289"/>
      <c r="X51" s="289"/>
      <c r="Y51" s="289"/>
    </row>
    <row r="52" spans="1:25" ht="18" customHeight="1" x14ac:dyDescent="0.4">
      <c r="A52" s="293"/>
      <c r="B52" s="251"/>
      <c r="C52" s="254"/>
      <c r="D52" s="317"/>
      <c r="E52" s="271"/>
      <c r="F52" s="272"/>
      <c r="G52" s="261"/>
      <c r="H52" s="262"/>
      <c r="I52" s="263"/>
      <c r="J52" s="296"/>
      <c r="K52" s="196"/>
      <c r="L52" s="79"/>
      <c r="M52" s="120"/>
      <c r="N52" s="268"/>
      <c r="O52" s="120"/>
      <c r="P52" s="268"/>
      <c r="Q52" s="207"/>
      <c r="R52" s="25"/>
      <c r="S52" s="26"/>
      <c r="T52" s="210"/>
      <c r="U52" s="120"/>
      <c r="V52" s="270"/>
      <c r="W52" s="290"/>
      <c r="X52" s="290"/>
      <c r="Y52" s="290"/>
    </row>
    <row r="53" spans="1:25" ht="18" customHeight="1" x14ac:dyDescent="0.4">
      <c r="A53" s="291">
        <v>7</v>
      </c>
      <c r="B53" s="138"/>
      <c r="C53" s="252" t="s">
        <v>52</v>
      </c>
      <c r="D53" s="280">
        <v>46113</v>
      </c>
      <c r="E53" s="104" t="s">
        <v>11</v>
      </c>
      <c r="F53" s="105"/>
      <c r="G53" s="255" t="s">
        <v>53</v>
      </c>
      <c r="H53" s="256"/>
      <c r="I53" s="257"/>
      <c r="J53" s="294">
        <v>500000</v>
      </c>
      <c r="K53" s="194" t="s">
        <v>3</v>
      </c>
      <c r="L53" s="77">
        <f>J53*MIN(1,$D$6/$D$5)</f>
        <v>500000</v>
      </c>
      <c r="M53" s="118" t="s">
        <v>3</v>
      </c>
      <c r="N53" s="266">
        <v>1700000</v>
      </c>
      <c r="O53" s="118" t="s">
        <v>3</v>
      </c>
      <c r="P53" s="266">
        <v>400000</v>
      </c>
      <c r="Q53" s="205" t="s">
        <v>3</v>
      </c>
      <c r="R53" s="19" t="s">
        <v>32</v>
      </c>
      <c r="S53" s="20"/>
      <c r="T53" s="208">
        <f>MIN(R54,R56)</f>
        <v>400000</v>
      </c>
      <c r="U53" s="118" t="s">
        <v>3</v>
      </c>
      <c r="V53" s="1" t="s">
        <v>9</v>
      </c>
      <c r="W53" s="288" t="s">
        <v>46</v>
      </c>
      <c r="X53" s="288" t="s">
        <v>46</v>
      </c>
      <c r="Y53" s="288" t="s">
        <v>46</v>
      </c>
    </row>
    <row r="54" spans="1:25" ht="18" customHeight="1" x14ac:dyDescent="0.4">
      <c r="A54" s="292"/>
      <c r="B54" s="139"/>
      <c r="C54" s="253"/>
      <c r="D54" s="286"/>
      <c r="E54" s="264" t="s">
        <v>38</v>
      </c>
      <c r="F54" s="265"/>
      <c r="G54" s="258"/>
      <c r="H54" s="259"/>
      <c r="I54" s="260"/>
      <c r="J54" s="295"/>
      <c r="K54" s="195"/>
      <c r="L54" s="78"/>
      <c r="M54" s="119"/>
      <c r="N54" s="267"/>
      <c r="O54" s="119"/>
      <c r="P54" s="267"/>
      <c r="Q54" s="206"/>
      <c r="R54" s="16">
        <f>ROUNDDOWN(L53,-3)</f>
        <v>500000</v>
      </c>
      <c r="S54" s="18" t="s">
        <v>3</v>
      </c>
      <c r="T54" s="209"/>
      <c r="U54" s="119"/>
      <c r="V54" s="247" t="s">
        <v>47</v>
      </c>
      <c r="W54" s="289"/>
      <c r="X54" s="289"/>
      <c r="Y54" s="289"/>
    </row>
    <row r="55" spans="1:25" ht="18" customHeight="1" x14ac:dyDescent="0.4">
      <c r="A55" s="292"/>
      <c r="B55" s="139"/>
      <c r="C55" s="253"/>
      <c r="D55" s="286"/>
      <c r="E55" s="113" t="s">
        <v>12</v>
      </c>
      <c r="F55" s="114"/>
      <c r="G55" s="258"/>
      <c r="H55" s="259"/>
      <c r="I55" s="260"/>
      <c r="J55" s="295"/>
      <c r="K55" s="195"/>
      <c r="L55" s="78"/>
      <c r="M55" s="119"/>
      <c r="N55" s="267"/>
      <c r="O55" s="119"/>
      <c r="P55" s="267"/>
      <c r="Q55" s="206"/>
      <c r="R55" s="111" t="s">
        <v>16</v>
      </c>
      <c r="S55" s="112"/>
      <c r="T55" s="209"/>
      <c r="U55" s="119"/>
      <c r="V55" s="247"/>
      <c r="W55" s="289"/>
      <c r="X55" s="289"/>
      <c r="Y55" s="289"/>
    </row>
    <row r="56" spans="1:25" ht="18" customHeight="1" x14ac:dyDescent="0.4">
      <c r="A56" s="292"/>
      <c r="B56" s="139"/>
      <c r="C56" s="253"/>
      <c r="D56" s="286"/>
      <c r="E56" s="264" t="s">
        <v>39</v>
      </c>
      <c r="F56" s="265"/>
      <c r="G56" s="258"/>
      <c r="H56" s="259"/>
      <c r="I56" s="260"/>
      <c r="J56" s="295"/>
      <c r="K56" s="195"/>
      <c r="L56" s="78"/>
      <c r="M56" s="119"/>
      <c r="N56" s="267"/>
      <c r="O56" s="119"/>
      <c r="P56" s="267"/>
      <c r="Q56" s="206"/>
      <c r="R56" s="27">
        <f>ROUNDDOWN(P53,-3)</f>
        <v>400000</v>
      </c>
      <c r="S56" s="18" t="s">
        <v>3</v>
      </c>
      <c r="T56" s="209"/>
      <c r="U56" s="119"/>
      <c r="V56" s="2" t="s">
        <v>10</v>
      </c>
      <c r="W56" s="289"/>
      <c r="X56" s="289"/>
      <c r="Y56" s="289"/>
    </row>
    <row r="57" spans="1:25" ht="18" customHeight="1" x14ac:dyDescent="0.4">
      <c r="A57" s="292"/>
      <c r="B57" s="139"/>
      <c r="C57" s="253"/>
      <c r="D57" s="286"/>
      <c r="E57" s="113" t="s">
        <v>14</v>
      </c>
      <c r="F57" s="114"/>
      <c r="G57" s="258"/>
      <c r="H57" s="259"/>
      <c r="I57" s="260"/>
      <c r="J57" s="295"/>
      <c r="K57" s="195"/>
      <c r="L57" s="78"/>
      <c r="M57" s="119"/>
      <c r="N57" s="267"/>
      <c r="O57" s="119"/>
      <c r="P57" s="267"/>
      <c r="Q57" s="206"/>
      <c r="R57" s="23"/>
      <c r="S57" s="24"/>
      <c r="T57" s="209"/>
      <c r="U57" s="119"/>
      <c r="V57" s="269" t="s">
        <v>49</v>
      </c>
      <c r="W57" s="289"/>
      <c r="X57" s="289"/>
      <c r="Y57" s="289"/>
    </row>
    <row r="58" spans="1:25" ht="18" customHeight="1" x14ac:dyDescent="0.4">
      <c r="A58" s="293"/>
      <c r="B58" s="140"/>
      <c r="C58" s="254"/>
      <c r="D58" s="287"/>
      <c r="E58" s="271" t="s">
        <v>43</v>
      </c>
      <c r="F58" s="272"/>
      <c r="G58" s="261"/>
      <c r="H58" s="262"/>
      <c r="I58" s="263"/>
      <c r="J58" s="296"/>
      <c r="K58" s="196"/>
      <c r="L58" s="79"/>
      <c r="M58" s="120"/>
      <c r="N58" s="268"/>
      <c r="O58" s="120"/>
      <c r="P58" s="268"/>
      <c r="Q58" s="207"/>
      <c r="R58" s="25"/>
      <c r="S58" s="26"/>
      <c r="T58" s="210"/>
      <c r="U58" s="120"/>
      <c r="V58" s="270"/>
      <c r="W58" s="290"/>
      <c r="X58" s="290"/>
      <c r="Y58" s="290"/>
    </row>
    <row r="59" spans="1:25" ht="18" customHeight="1" x14ac:dyDescent="0.4">
      <c r="A59" s="188"/>
      <c r="B59" s="138"/>
      <c r="C59" s="300"/>
      <c r="D59" s="312" t="s">
        <v>78</v>
      </c>
      <c r="E59" s="155" t="s">
        <v>11</v>
      </c>
      <c r="F59" s="156"/>
      <c r="G59" s="303"/>
      <c r="H59" s="304"/>
      <c r="I59" s="305"/>
      <c r="J59" s="191"/>
      <c r="K59" s="194" t="s">
        <v>3</v>
      </c>
      <c r="L59" s="77">
        <f>J59*MIN(1,$D$6/$D$5)</f>
        <v>0</v>
      </c>
      <c r="M59" s="118" t="s">
        <v>3</v>
      </c>
      <c r="N59" s="297"/>
      <c r="O59" s="118" t="s">
        <v>3</v>
      </c>
      <c r="P59" s="106"/>
      <c r="Q59" s="205" t="s">
        <v>3</v>
      </c>
      <c r="R59" s="19" t="s">
        <v>32</v>
      </c>
      <c r="S59" s="20"/>
      <c r="T59" s="208">
        <f>MIN(R60,R62)</f>
        <v>0</v>
      </c>
      <c r="U59" s="118" t="s">
        <v>3</v>
      </c>
      <c r="V59" s="53" t="s">
        <v>9</v>
      </c>
      <c r="W59" s="148"/>
      <c r="X59" s="148"/>
      <c r="Y59" s="148"/>
    </row>
    <row r="60" spans="1:25" ht="18" customHeight="1" x14ac:dyDescent="0.4">
      <c r="A60" s="189"/>
      <c r="B60" s="139"/>
      <c r="C60" s="301"/>
      <c r="D60" s="313"/>
      <c r="E60" s="203"/>
      <c r="F60" s="204"/>
      <c r="G60" s="306"/>
      <c r="H60" s="307"/>
      <c r="I60" s="308"/>
      <c r="J60" s="192"/>
      <c r="K60" s="195"/>
      <c r="L60" s="78"/>
      <c r="M60" s="119"/>
      <c r="N60" s="298"/>
      <c r="O60" s="119"/>
      <c r="P60" s="107"/>
      <c r="Q60" s="206"/>
      <c r="R60" s="16">
        <f>ROUNDDOWN(L59,-3)</f>
        <v>0</v>
      </c>
      <c r="S60" s="18" t="s">
        <v>3</v>
      </c>
      <c r="T60" s="209"/>
      <c r="U60" s="119"/>
      <c r="V60" s="189"/>
      <c r="W60" s="149"/>
      <c r="X60" s="149"/>
      <c r="Y60" s="149"/>
    </row>
    <row r="61" spans="1:25" ht="18" customHeight="1" x14ac:dyDescent="0.4">
      <c r="A61" s="189"/>
      <c r="B61" s="139"/>
      <c r="C61" s="301"/>
      <c r="D61" s="313"/>
      <c r="E61" s="111" t="s">
        <v>12</v>
      </c>
      <c r="F61" s="112"/>
      <c r="G61" s="306"/>
      <c r="H61" s="307"/>
      <c r="I61" s="308"/>
      <c r="J61" s="192"/>
      <c r="K61" s="195"/>
      <c r="L61" s="78"/>
      <c r="M61" s="119"/>
      <c r="N61" s="298"/>
      <c r="O61" s="119"/>
      <c r="P61" s="107"/>
      <c r="Q61" s="206"/>
      <c r="R61" s="111" t="s">
        <v>16</v>
      </c>
      <c r="S61" s="112"/>
      <c r="T61" s="209"/>
      <c r="U61" s="119"/>
      <c r="V61" s="189"/>
      <c r="W61" s="149"/>
      <c r="X61" s="149"/>
      <c r="Y61" s="149"/>
    </row>
    <row r="62" spans="1:25" ht="18" customHeight="1" x14ac:dyDescent="0.4">
      <c r="A62" s="189"/>
      <c r="B62" s="139"/>
      <c r="C62" s="301"/>
      <c r="D62" s="313"/>
      <c r="E62" s="203"/>
      <c r="F62" s="204"/>
      <c r="G62" s="306"/>
      <c r="H62" s="307"/>
      <c r="I62" s="308"/>
      <c r="J62" s="192"/>
      <c r="K62" s="195"/>
      <c r="L62" s="78"/>
      <c r="M62" s="119"/>
      <c r="N62" s="298"/>
      <c r="O62" s="119"/>
      <c r="P62" s="107"/>
      <c r="Q62" s="206"/>
      <c r="R62" s="27">
        <f>ROUNDDOWN(P59,-3)</f>
        <v>0</v>
      </c>
      <c r="S62" s="18" t="s">
        <v>3</v>
      </c>
      <c r="T62" s="209"/>
      <c r="U62" s="119"/>
      <c r="V62" s="54" t="s">
        <v>10</v>
      </c>
      <c r="W62" s="149"/>
      <c r="X62" s="149"/>
      <c r="Y62" s="149"/>
    </row>
    <row r="63" spans="1:25" ht="18" customHeight="1" x14ac:dyDescent="0.4">
      <c r="A63" s="189"/>
      <c r="B63" s="139"/>
      <c r="C63" s="301"/>
      <c r="D63" s="313"/>
      <c r="E63" s="111" t="s">
        <v>14</v>
      </c>
      <c r="F63" s="112"/>
      <c r="G63" s="306"/>
      <c r="H63" s="307"/>
      <c r="I63" s="308"/>
      <c r="J63" s="192"/>
      <c r="K63" s="195"/>
      <c r="L63" s="78"/>
      <c r="M63" s="119"/>
      <c r="N63" s="298"/>
      <c r="O63" s="119"/>
      <c r="P63" s="107"/>
      <c r="Q63" s="206"/>
      <c r="R63" s="23"/>
      <c r="S63" s="24"/>
      <c r="T63" s="209"/>
      <c r="U63" s="119"/>
      <c r="V63" s="189"/>
      <c r="W63" s="149"/>
      <c r="X63" s="149"/>
      <c r="Y63" s="149"/>
    </row>
    <row r="64" spans="1:25" ht="18" customHeight="1" x14ac:dyDescent="0.4">
      <c r="A64" s="190"/>
      <c r="B64" s="140"/>
      <c r="C64" s="302"/>
      <c r="D64" s="314"/>
      <c r="E64" s="157"/>
      <c r="F64" s="158"/>
      <c r="G64" s="309"/>
      <c r="H64" s="310"/>
      <c r="I64" s="311"/>
      <c r="J64" s="193"/>
      <c r="K64" s="196"/>
      <c r="L64" s="79"/>
      <c r="M64" s="120"/>
      <c r="N64" s="299"/>
      <c r="O64" s="120"/>
      <c r="P64" s="108"/>
      <c r="Q64" s="207"/>
      <c r="R64" s="25"/>
      <c r="S64" s="26"/>
      <c r="T64" s="210"/>
      <c r="U64" s="120"/>
      <c r="V64" s="190"/>
      <c r="W64" s="150"/>
      <c r="X64" s="150"/>
      <c r="Y64" s="150"/>
    </row>
    <row r="65" spans="1:25" ht="18" customHeight="1" x14ac:dyDescent="0.4">
      <c r="A65" s="188"/>
      <c r="B65" s="138"/>
      <c r="C65" s="300"/>
      <c r="D65" s="312" t="s">
        <v>78</v>
      </c>
      <c r="E65" s="155" t="s">
        <v>11</v>
      </c>
      <c r="F65" s="156"/>
      <c r="G65" s="303"/>
      <c r="H65" s="304"/>
      <c r="I65" s="305"/>
      <c r="J65" s="191"/>
      <c r="K65" s="194" t="s">
        <v>3</v>
      </c>
      <c r="L65" s="77">
        <f>J65*MIN(1,$D$6/$D$5)</f>
        <v>0</v>
      </c>
      <c r="M65" s="118" t="s">
        <v>3</v>
      </c>
      <c r="N65" s="297"/>
      <c r="O65" s="118" t="s">
        <v>3</v>
      </c>
      <c r="P65" s="106"/>
      <c r="Q65" s="205" t="s">
        <v>3</v>
      </c>
      <c r="R65" s="19" t="s">
        <v>32</v>
      </c>
      <c r="S65" s="20"/>
      <c r="T65" s="208">
        <f>MIN(R66,R68)</f>
        <v>0</v>
      </c>
      <c r="U65" s="118" t="s">
        <v>3</v>
      </c>
      <c r="V65" s="53" t="s">
        <v>9</v>
      </c>
      <c r="W65" s="148"/>
      <c r="X65" s="148"/>
      <c r="Y65" s="148"/>
    </row>
    <row r="66" spans="1:25" ht="18" customHeight="1" x14ac:dyDescent="0.4">
      <c r="A66" s="189"/>
      <c r="B66" s="139"/>
      <c r="C66" s="301"/>
      <c r="D66" s="313"/>
      <c r="E66" s="203"/>
      <c r="F66" s="204"/>
      <c r="G66" s="306"/>
      <c r="H66" s="307"/>
      <c r="I66" s="308"/>
      <c r="J66" s="192"/>
      <c r="K66" s="195"/>
      <c r="L66" s="78"/>
      <c r="M66" s="119"/>
      <c r="N66" s="298"/>
      <c r="O66" s="119"/>
      <c r="P66" s="107"/>
      <c r="Q66" s="206"/>
      <c r="R66" s="16">
        <f>ROUNDDOWN(L65,-3)</f>
        <v>0</v>
      </c>
      <c r="S66" s="18" t="s">
        <v>3</v>
      </c>
      <c r="T66" s="209"/>
      <c r="U66" s="119"/>
      <c r="V66" s="189"/>
      <c r="W66" s="149"/>
      <c r="X66" s="149"/>
      <c r="Y66" s="149"/>
    </row>
    <row r="67" spans="1:25" ht="18" customHeight="1" x14ac:dyDescent="0.4">
      <c r="A67" s="189"/>
      <c r="B67" s="139"/>
      <c r="C67" s="301"/>
      <c r="D67" s="313"/>
      <c r="E67" s="111" t="s">
        <v>12</v>
      </c>
      <c r="F67" s="112"/>
      <c r="G67" s="306"/>
      <c r="H67" s="307"/>
      <c r="I67" s="308"/>
      <c r="J67" s="192"/>
      <c r="K67" s="195"/>
      <c r="L67" s="78"/>
      <c r="M67" s="119"/>
      <c r="N67" s="298"/>
      <c r="O67" s="119"/>
      <c r="P67" s="107"/>
      <c r="Q67" s="206"/>
      <c r="R67" s="111" t="s">
        <v>16</v>
      </c>
      <c r="S67" s="112"/>
      <c r="T67" s="209"/>
      <c r="U67" s="119"/>
      <c r="V67" s="189"/>
      <c r="W67" s="149"/>
      <c r="X67" s="149"/>
      <c r="Y67" s="149"/>
    </row>
    <row r="68" spans="1:25" ht="18" customHeight="1" x14ac:dyDescent="0.4">
      <c r="A68" s="189"/>
      <c r="B68" s="139"/>
      <c r="C68" s="301"/>
      <c r="D68" s="313"/>
      <c r="E68" s="203"/>
      <c r="F68" s="204"/>
      <c r="G68" s="306"/>
      <c r="H68" s="307"/>
      <c r="I68" s="308"/>
      <c r="J68" s="192"/>
      <c r="K68" s="195"/>
      <c r="L68" s="78"/>
      <c r="M68" s="119"/>
      <c r="N68" s="298"/>
      <c r="O68" s="119"/>
      <c r="P68" s="107"/>
      <c r="Q68" s="206"/>
      <c r="R68" s="27">
        <f>ROUNDDOWN(P65,-3)</f>
        <v>0</v>
      </c>
      <c r="S68" s="18" t="s">
        <v>3</v>
      </c>
      <c r="T68" s="209"/>
      <c r="U68" s="119"/>
      <c r="V68" s="54" t="s">
        <v>10</v>
      </c>
      <c r="W68" s="149"/>
      <c r="X68" s="149"/>
      <c r="Y68" s="149"/>
    </row>
    <row r="69" spans="1:25" ht="18" customHeight="1" x14ac:dyDescent="0.4">
      <c r="A69" s="189"/>
      <c r="B69" s="139"/>
      <c r="C69" s="301"/>
      <c r="D69" s="313"/>
      <c r="E69" s="111" t="s">
        <v>14</v>
      </c>
      <c r="F69" s="112"/>
      <c r="G69" s="306"/>
      <c r="H69" s="307"/>
      <c r="I69" s="308"/>
      <c r="J69" s="192"/>
      <c r="K69" s="195"/>
      <c r="L69" s="78"/>
      <c r="M69" s="119"/>
      <c r="N69" s="298"/>
      <c r="O69" s="119"/>
      <c r="P69" s="107"/>
      <c r="Q69" s="206"/>
      <c r="R69" s="23"/>
      <c r="S69" s="24"/>
      <c r="T69" s="209"/>
      <c r="U69" s="119"/>
      <c r="V69" s="189"/>
      <c r="W69" s="149"/>
      <c r="X69" s="149"/>
      <c r="Y69" s="149"/>
    </row>
    <row r="70" spans="1:25" ht="18" customHeight="1" x14ac:dyDescent="0.4">
      <c r="A70" s="190"/>
      <c r="B70" s="140"/>
      <c r="C70" s="302"/>
      <c r="D70" s="314"/>
      <c r="E70" s="157"/>
      <c r="F70" s="158"/>
      <c r="G70" s="309"/>
      <c r="H70" s="310"/>
      <c r="I70" s="311"/>
      <c r="J70" s="193"/>
      <c r="K70" s="196"/>
      <c r="L70" s="79"/>
      <c r="M70" s="120"/>
      <c r="N70" s="299"/>
      <c r="O70" s="120"/>
      <c r="P70" s="108"/>
      <c r="Q70" s="207"/>
      <c r="R70" s="25"/>
      <c r="S70" s="26"/>
      <c r="T70" s="210"/>
      <c r="U70" s="120"/>
      <c r="V70" s="190"/>
      <c r="W70" s="150"/>
      <c r="X70" s="150"/>
      <c r="Y70" s="150"/>
    </row>
    <row r="71" spans="1:25" ht="18" customHeight="1" x14ac:dyDescent="0.4">
      <c r="A71" s="188"/>
      <c r="B71" s="138"/>
      <c r="C71" s="300"/>
      <c r="D71" s="312" t="s">
        <v>78</v>
      </c>
      <c r="E71" s="155" t="s">
        <v>11</v>
      </c>
      <c r="F71" s="156"/>
      <c r="G71" s="303"/>
      <c r="H71" s="304"/>
      <c r="I71" s="305"/>
      <c r="J71" s="191"/>
      <c r="K71" s="194" t="s">
        <v>3</v>
      </c>
      <c r="L71" s="77">
        <f>J71*MIN(1,$D$6/$D$5)</f>
        <v>0</v>
      </c>
      <c r="M71" s="118" t="s">
        <v>3</v>
      </c>
      <c r="N71" s="297"/>
      <c r="O71" s="118" t="s">
        <v>3</v>
      </c>
      <c r="P71" s="106"/>
      <c r="Q71" s="205" t="s">
        <v>3</v>
      </c>
      <c r="R71" s="19" t="s">
        <v>32</v>
      </c>
      <c r="S71" s="20"/>
      <c r="T71" s="208">
        <f>MIN(R72,R74)</f>
        <v>0</v>
      </c>
      <c r="U71" s="118" t="s">
        <v>3</v>
      </c>
      <c r="V71" s="53" t="s">
        <v>9</v>
      </c>
      <c r="W71" s="148"/>
      <c r="X71" s="148"/>
      <c r="Y71" s="148"/>
    </row>
    <row r="72" spans="1:25" ht="18" customHeight="1" x14ac:dyDescent="0.4">
      <c r="A72" s="189"/>
      <c r="B72" s="139"/>
      <c r="C72" s="301"/>
      <c r="D72" s="313"/>
      <c r="E72" s="203"/>
      <c r="F72" s="204"/>
      <c r="G72" s="306"/>
      <c r="H72" s="307"/>
      <c r="I72" s="308"/>
      <c r="J72" s="192"/>
      <c r="K72" s="195"/>
      <c r="L72" s="78"/>
      <c r="M72" s="119"/>
      <c r="N72" s="298"/>
      <c r="O72" s="119"/>
      <c r="P72" s="107"/>
      <c r="Q72" s="206"/>
      <c r="R72" s="16">
        <f>ROUNDDOWN(L71,-3)</f>
        <v>0</v>
      </c>
      <c r="S72" s="18" t="s">
        <v>3</v>
      </c>
      <c r="T72" s="209"/>
      <c r="U72" s="119"/>
      <c r="V72" s="189"/>
      <c r="W72" s="149"/>
      <c r="X72" s="149"/>
      <c r="Y72" s="149"/>
    </row>
    <row r="73" spans="1:25" ht="18" customHeight="1" x14ac:dyDescent="0.4">
      <c r="A73" s="189"/>
      <c r="B73" s="139"/>
      <c r="C73" s="301"/>
      <c r="D73" s="313"/>
      <c r="E73" s="111" t="s">
        <v>12</v>
      </c>
      <c r="F73" s="112"/>
      <c r="G73" s="306"/>
      <c r="H73" s="307"/>
      <c r="I73" s="308"/>
      <c r="J73" s="192"/>
      <c r="K73" s="195"/>
      <c r="L73" s="78"/>
      <c r="M73" s="119"/>
      <c r="N73" s="298"/>
      <c r="O73" s="119"/>
      <c r="P73" s="107"/>
      <c r="Q73" s="206"/>
      <c r="R73" s="111" t="s">
        <v>16</v>
      </c>
      <c r="S73" s="112"/>
      <c r="T73" s="209"/>
      <c r="U73" s="119"/>
      <c r="V73" s="189"/>
      <c r="W73" s="149"/>
      <c r="X73" s="149"/>
      <c r="Y73" s="149"/>
    </row>
    <row r="74" spans="1:25" ht="18" customHeight="1" x14ac:dyDescent="0.4">
      <c r="A74" s="189"/>
      <c r="B74" s="139"/>
      <c r="C74" s="301"/>
      <c r="D74" s="313"/>
      <c r="E74" s="203"/>
      <c r="F74" s="204"/>
      <c r="G74" s="306"/>
      <c r="H74" s="307"/>
      <c r="I74" s="308"/>
      <c r="J74" s="192"/>
      <c r="K74" s="195"/>
      <c r="L74" s="78"/>
      <c r="M74" s="119"/>
      <c r="N74" s="298"/>
      <c r="O74" s="119"/>
      <c r="P74" s="107"/>
      <c r="Q74" s="206"/>
      <c r="R74" s="27">
        <f>ROUNDDOWN(P71,-3)</f>
        <v>0</v>
      </c>
      <c r="S74" s="18" t="s">
        <v>3</v>
      </c>
      <c r="T74" s="209"/>
      <c r="U74" s="119"/>
      <c r="V74" s="54" t="s">
        <v>10</v>
      </c>
      <c r="W74" s="149"/>
      <c r="X74" s="149"/>
      <c r="Y74" s="149"/>
    </row>
    <row r="75" spans="1:25" ht="18" customHeight="1" x14ac:dyDescent="0.4">
      <c r="A75" s="189"/>
      <c r="B75" s="139"/>
      <c r="C75" s="301"/>
      <c r="D75" s="313"/>
      <c r="E75" s="111" t="s">
        <v>14</v>
      </c>
      <c r="F75" s="112"/>
      <c r="G75" s="306"/>
      <c r="H75" s="307"/>
      <c r="I75" s="308"/>
      <c r="J75" s="192"/>
      <c r="K75" s="195"/>
      <c r="L75" s="78"/>
      <c r="M75" s="119"/>
      <c r="N75" s="298"/>
      <c r="O75" s="119"/>
      <c r="P75" s="107"/>
      <c r="Q75" s="206"/>
      <c r="R75" s="23"/>
      <c r="S75" s="24"/>
      <c r="T75" s="209"/>
      <c r="U75" s="119"/>
      <c r="V75" s="189"/>
      <c r="W75" s="149"/>
      <c r="X75" s="149"/>
      <c r="Y75" s="149"/>
    </row>
    <row r="76" spans="1:25" ht="18" customHeight="1" x14ac:dyDescent="0.4">
      <c r="A76" s="190"/>
      <c r="B76" s="140"/>
      <c r="C76" s="302"/>
      <c r="D76" s="314"/>
      <c r="E76" s="157"/>
      <c r="F76" s="158"/>
      <c r="G76" s="309"/>
      <c r="H76" s="310"/>
      <c r="I76" s="311"/>
      <c r="J76" s="193"/>
      <c r="K76" s="196"/>
      <c r="L76" s="79"/>
      <c r="M76" s="120"/>
      <c r="N76" s="299"/>
      <c r="O76" s="120"/>
      <c r="P76" s="108"/>
      <c r="Q76" s="207"/>
      <c r="R76" s="25"/>
      <c r="S76" s="26"/>
      <c r="T76" s="210"/>
      <c r="U76" s="120"/>
      <c r="V76" s="190"/>
      <c r="W76" s="150"/>
      <c r="X76" s="150"/>
      <c r="Y76" s="150"/>
    </row>
    <row r="77" spans="1:25" ht="18" customHeight="1" x14ac:dyDescent="0.4">
      <c r="A77" s="188"/>
      <c r="B77" s="138"/>
      <c r="C77" s="300"/>
      <c r="D77" s="312" t="s">
        <v>78</v>
      </c>
      <c r="E77" s="155" t="s">
        <v>11</v>
      </c>
      <c r="F77" s="156"/>
      <c r="G77" s="303"/>
      <c r="H77" s="304"/>
      <c r="I77" s="305"/>
      <c r="J77" s="191"/>
      <c r="K77" s="194" t="s">
        <v>3</v>
      </c>
      <c r="L77" s="77">
        <f>J77*MIN(1,$D$6/$D$5)</f>
        <v>0</v>
      </c>
      <c r="M77" s="118" t="s">
        <v>3</v>
      </c>
      <c r="N77" s="297"/>
      <c r="O77" s="118" t="s">
        <v>3</v>
      </c>
      <c r="P77" s="106"/>
      <c r="Q77" s="205" t="s">
        <v>3</v>
      </c>
      <c r="R77" s="19" t="s">
        <v>32</v>
      </c>
      <c r="S77" s="20"/>
      <c r="T77" s="208">
        <f>MIN(R78,R80)</f>
        <v>0</v>
      </c>
      <c r="U77" s="118" t="s">
        <v>3</v>
      </c>
      <c r="V77" s="53" t="s">
        <v>9</v>
      </c>
      <c r="W77" s="148"/>
      <c r="X77" s="148"/>
      <c r="Y77" s="148"/>
    </row>
    <row r="78" spans="1:25" ht="18" customHeight="1" x14ac:dyDescent="0.4">
      <c r="A78" s="189"/>
      <c r="B78" s="139"/>
      <c r="C78" s="301"/>
      <c r="D78" s="313"/>
      <c r="E78" s="203"/>
      <c r="F78" s="204"/>
      <c r="G78" s="306"/>
      <c r="H78" s="307"/>
      <c r="I78" s="308"/>
      <c r="J78" s="192"/>
      <c r="K78" s="195"/>
      <c r="L78" s="78"/>
      <c r="M78" s="119"/>
      <c r="N78" s="298"/>
      <c r="O78" s="119"/>
      <c r="P78" s="107"/>
      <c r="Q78" s="206"/>
      <c r="R78" s="16">
        <f>ROUNDDOWN(L77,-3)</f>
        <v>0</v>
      </c>
      <c r="S78" s="18" t="s">
        <v>3</v>
      </c>
      <c r="T78" s="209"/>
      <c r="U78" s="119"/>
      <c r="V78" s="189"/>
      <c r="W78" s="149"/>
      <c r="X78" s="149"/>
      <c r="Y78" s="149"/>
    </row>
    <row r="79" spans="1:25" ht="18" customHeight="1" x14ac:dyDescent="0.4">
      <c r="A79" s="189"/>
      <c r="B79" s="139"/>
      <c r="C79" s="301"/>
      <c r="D79" s="313"/>
      <c r="E79" s="111" t="s">
        <v>12</v>
      </c>
      <c r="F79" s="112"/>
      <c r="G79" s="306"/>
      <c r="H79" s="307"/>
      <c r="I79" s="308"/>
      <c r="J79" s="192"/>
      <c r="K79" s="195"/>
      <c r="L79" s="78"/>
      <c r="M79" s="119"/>
      <c r="N79" s="298"/>
      <c r="O79" s="119"/>
      <c r="P79" s="107"/>
      <c r="Q79" s="206"/>
      <c r="R79" s="111" t="s">
        <v>16</v>
      </c>
      <c r="S79" s="112"/>
      <c r="T79" s="209"/>
      <c r="U79" s="119"/>
      <c r="V79" s="189"/>
      <c r="W79" s="149"/>
      <c r="X79" s="149"/>
      <c r="Y79" s="149"/>
    </row>
    <row r="80" spans="1:25" ht="18" customHeight="1" x14ac:dyDescent="0.4">
      <c r="A80" s="189"/>
      <c r="B80" s="139"/>
      <c r="C80" s="301"/>
      <c r="D80" s="313"/>
      <c r="E80" s="203"/>
      <c r="F80" s="204"/>
      <c r="G80" s="306"/>
      <c r="H80" s="307"/>
      <c r="I80" s="308"/>
      <c r="J80" s="192"/>
      <c r="K80" s="195"/>
      <c r="L80" s="78"/>
      <c r="M80" s="119"/>
      <c r="N80" s="298"/>
      <c r="O80" s="119"/>
      <c r="P80" s="107"/>
      <c r="Q80" s="206"/>
      <c r="R80" s="27">
        <f>ROUNDDOWN(P77,-3)</f>
        <v>0</v>
      </c>
      <c r="S80" s="18" t="s">
        <v>3</v>
      </c>
      <c r="T80" s="209"/>
      <c r="U80" s="119"/>
      <c r="V80" s="54" t="s">
        <v>10</v>
      </c>
      <c r="W80" s="149"/>
      <c r="X80" s="149"/>
      <c r="Y80" s="149"/>
    </row>
    <row r="81" spans="1:25" ht="18" customHeight="1" x14ac:dyDescent="0.4">
      <c r="A81" s="189"/>
      <c r="B81" s="139"/>
      <c r="C81" s="301"/>
      <c r="D81" s="313"/>
      <c r="E81" s="111" t="s">
        <v>14</v>
      </c>
      <c r="F81" s="112"/>
      <c r="G81" s="306"/>
      <c r="H81" s="307"/>
      <c r="I81" s="308"/>
      <c r="J81" s="192"/>
      <c r="K81" s="195"/>
      <c r="L81" s="78"/>
      <c r="M81" s="119"/>
      <c r="N81" s="298"/>
      <c r="O81" s="119"/>
      <c r="P81" s="107"/>
      <c r="Q81" s="206"/>
      <c r="R81" s="23"/>
      <c r="S81" s="24"/>
      <c r="T81" s="209"/>
      <c r="U81" s="119"/>
      <c r="V81" s="189"/>
      <c r="W81" s="149"/>
      <c r="X81" s="149"/>
      <c r="Y81" s="149"/>
    </row>
    <row r="82" spans="1:25" ht="18" customHeight="1" x14ac:dyDescent="0.4">
      <c r="A82" s="190"/>
      <c r="B82" s="140"/>
      <c r="C82" s="302"/>
      <c r="D82" s="314"/>
      <c r="E82" s="157"/>
      <c r="F82" s="158"/>
      <c r="G82" s="309"/>
      <c r="H82" s="310"/>
      <c r="I82" s="311"/>
      <c r="J82" s="193"/>
      <c r="K82" s="196"/>
      <c r="L82" s="79"/>
      <c r="M82" s="120"/>
      <c r="N82" s="299"/>
      <c r="O82" s="120"/>
      <c r="P82" s="108"/>
      <c r="Q82" s="207"/>
      <c r="R82" s="25"/>
      <c r="S82" s="26"/>
      <c r="T82" s="210"/>
      <c r="U82" s="120"/>
      <c r="V82" s="190"/>
      <c r="W82" s="150"/>
      <c r="X82" s="150"/>
      <c r="Y82" s="150"/>
    </row>
    <row r="83" spans="1:25" ht="18" customHeight="1" x14ac:dyDescent="0.4">
      <c r="A83" s="188"/>
      <c r="B83" s="138"/>
      <c r="C83" s="300"/>
      <c r="D83" s="312" t="s">
        <v>78</v>
      </c>
      <c r="E83" s="155" t="s">
        <v>11</v>
      </c>
      <c r="F83" s="156"/>
      <c r="G83" s="303"/>
      <c r="H83" s="304"/>
      <c r="I83" s="305"/>
      <c r="J83" s="191"/>
      <c r="K83" s="194" t="s">
        <v>3</v>
      </c>
      <c r="L83" s="77">
        <f>J83*MIN(1,$D$6/$D$5)</f>
        <v>0</v>
      </c>
      <c r="M83" s="118" t="s">
        <v>3</v>
      </c>
      <c r="N83" s="297"/>
      <c r="O83" s="118" t="s">
        <v>3</v>
      </c>
      <c r="P83" s="106"/>
      <c r="Q83" s="205" t="s">
        <v>3</v>
      </c>
      <c r="R83" s="19" t="s">
        <v>32</v>
      </c>
      <c r="S83" s="20"/>
      <c r="T83" s="208">
        <f>MIN(R84,R86)</f>
        <v>0</v>
      </c>
      <c r="U83" s="118" t="s">
        <v>3</v>
      </c>
      <c r="V83" s="53" t="s">
        <v>9</v>
      </c>
      <c r="W83" s="148"/>
      <c r="X83" s="148"/>
      <c r="Y83" s="148"/>
    </row>
    <row r="84" spans="1:25" ht="18" customHeight="1" x14ac:dyDescent="0.4">
      <c r="A84" s="189"/>
      <c r="B84" s="139"/>
      <c r="C84" s="301"/>
      <c r="D84" s="313"/>
      <c r="E84" s="203"/>
      <c r="F84" s="204"/>
      <c r="G84" s="306"/>
      <c r="H84" s="307"/>
      <c r="I84" s="308"/>
      <c r="J84" s="192"/>
      <c r="K84" s="195"/>
      <c r="L84" s="78"/>
      <c r="M84" s="119"/>
      <c r="N84" s="298"/>
      <c r="O84" s="119"/>
      <c r="P84" s="107"/>
      <c r="Q84" s="206"/>
      <c r="R84" s="16">
        <f>ROUNDDOWN(L83,-3)</f>
        <v>0</v>
      </c>
      <c r="S84" s="18" t="s">
        <v>3</v>
      </c>
      <c r="T84" s="209"/>
      <c r="U84" s="119"/>
      <c r="V84" s="189"/>
      <c r="W84" s="149"/>
      <c r="X84" s="149"/>
      <c r="Y84" s="149"/>
    </row>
    <row r="85" spans="1:25" ht="18" customHeight="1" x14ac:dyDescent="0.4">
      <c r="A85" s="189"/>
      <c r="B85" s="139"/>
      <c r="C85" s="301"/>
      <c r="D85" s="313"/>
      <c r="E85" s="111" t="s">
        <v>12</v>
      </c>
      <c r="F85" s="112"/>
      <c r="G85" s="306"/>
      <c r="H85" s="307"/>
      <c r="I85" s="308"/>
      <c r="J85" s="192"/>
      <c r="K85" s="195"/>
      <c r="L85" s="78"/>
      <c r="M85" s="119"/>
      <c r="N85" s="298"/>
      <c r="O85" s="119"/>
      <c r="P85" s="107"/>
      <c r="Q85" s="206"/>
      <c r="R85" s="111" t="s">
        <v>16</v>
      </c>
      <c r="S85" s="112"/>
      <c r="T85" s="209"/>
      <c r="U85" s="119"/>
      <c r="V85" s="189"/>
      <c r="W85" s="149"/>
      <c r="X85" s="149"/>
      <c r="Y85" s="149"/>
    </row>
    <row r="86" spans="1:25" ht="18" customHeight="1" x14ac:dyDescent="0.4">
      <c r="A86" s="189"/>
      <c r="B86" s="139"/>
      <c r="C86" s="301"/>
      <c r="D86" s="313"/>
      <c r="E86" s="203"/>
      <c r="F86" s="204"/>
      <c r="G86" s="306"/>
      <c r="H86" s="307"/>
      <c r="I86" s="308"/>
      <c r="J86" s="192"/>
      <c r="K86" s="195"/>
      <c r="L86" s="78"/>
      <c r="M86" s="119"/>
      <c r="N86" s="298"/>
      <c r="O86" s="119"/>
      <c r="P86" s="107"/>
      <c r="Q86" s="206"/>
      <c r="R86" s="27">
        <f>ROUNDDOWN(P83,-3)</f>
        <v>0</v>
      </c>
      <c r="S86" s="18" t="s">
        <v>3</v>
      </c>
      <c r="T86" s="209"/>
      <c r="U86" s="119"/>
      <c r="V86" s="54" t="s">
        <v>10</v>
      </c>
      <c r="W86" s="149"/>
      <c r="X86" s="149"/>
      <c r="Y86" s="149"/>
    </row>
    <row r="87" spans="1:25" ht="18" customHeight="1" x14ac:dyDescent="0.4">
      <c r="A87" s="189"/>
      <c r="B87" s="139"/>
      <c r="C87" s="301"/>
      <c r="D87" s="313"/>
      <c r="E87" s="111" t="s">
        <v>14</v>
      </c>
      <c r="F87" s="112"/>
      <c r="G87" s="306"/>
      <c r="H87" s="307"/>
      <c r="I87" s="308"/>
      <c r="J87" s="192"/>
      <c r="K87" s="195"/>
      <c r="L87" s="78"/>
      <c r="M87" s="119"/>
      <c r="N87" s="298"/>
      <c r="O87" s="119"/>
      <c r="P87" s="107"/>
      <c r="Q87" s="206"/>
      <c r="R87" s="23"/>
      <c r="S87" s="24"/>
      <c r="T87" s="209"/>
      <c r="U87" s="119"/>
      <c r="V87" s="189"/>
      <c r="W87" s="149"/>
      <c r="X87" s="149"/>
      <c r="Y87" s="149"/>
    </row>
    <row r="88" spans="1:25" ht="18" customHeight="1" x14ac:dyDescent="0.4">
      <c r="A88" s="190"/>
      <c r="B88" s="140"/>
      <c r="C88" s="302"/>
      <c r="D88" s="314"/>
      <c r="E88" s="157"/>
      <c r="F88" s="158"/>
      <c r="G88" s="309"/>
      <c r="H88" s="310"/>
      <c r="I88" s="311"/>
      <c r="J88" s="193"/>
      <c r="K88" s="196"/>
      <c r="L88" s="79"/>
      <c r="M88" s="120"/>
      <c r="N88" s="299"/>
      <c r="O88" s="120"/>
      <c r="P88" s="108"/>
      <c r="Q88" s="207"/>
      <c r="R88" s="25"/>
      <c r="S88" s="26"/>
      <c r="T88" s="210"/>
      <c r="U88" s="120"/>
      <c r="V88" s="190"/>
      <c r="W88" s="150"/>
      <c r="X88" s="150"/>
      <c r="Y88" s="150"/>
    </row>
    <row r="89" spans="1:25" ht="18" customHeight="1" x14ac:dyDescent="0.4">
      <c r="A89" s="188"/>
      <c r="B89" s="138"/>
      <c r="C89" s="300"/>
      <c r="D89" s="312" t="s">
        <v>78</v>
      </c>
      <c r="E89" s="155" t="s">
        <v>11</v>
      </c>
      <c r="F89" s="156"/>
      <c r="G89" s="303"/>
      <c r="H89" s="304"/>
      <c r="I89" s="305"/>
      <c r="J89" s="191"/>
      <c r="K89" s="194" t="s">
        <v>3</v>
      </c>
      <c r="L89" s="77">
        <f>J89*MIN(1,$D$6/$D$5)</f>
        <v>0</v>
      </c>
      <c r="M89" s="118" t="s">
        <v>3</v>
      </c>
      <c r="N89" s="297"/>
      <c r="O89" s="118" t="s">
        <v>3</v>
      </c>
      <c r="P89" s="106"/>
      <c r="Q89" s="205" t="s">
        <v>3</v>
      </c>
      <c r="R89" s="19" t="s">
        <v>32</v>
      </c>
      <c r="S89" s="20"/>
      <c r="T89" s="208">
        <f>MIN(R90,R92)</f>
        <v>0</v>
      </c>
      <c r="U89" s="118" t="s">
        <v>3</v>
      </c>
      <c r="V89" s="53" t="s">
        <v>9</v>
      </c>
      <c r="W89" s="148"/>
      <c r="X89" s="148"/>
      <c r="Y89" s="148"/>
    </row>
    <row r="90" spans="1:25" ht="18" customHeight="1" x14ac:dyDescent="0.4">
      <c r="A90" s="189"/>
      <c r="B90" s="139"/>
      <c r="C90" s="301"/>
      <c r="D90" s="313"/>
      <c r="E90" s="203"/>
      <c r="F90" s="204"/>
      <c r="G90" s="306"/>
      <c r="H90" s="307"/>
      <c r="I90" s="308"/>
      <c r="J90" s="192"/>
      <c r="K90" s="195"/>
      <c r="L90" s="78"/>
      <c r="M90" s="119"/>
      <c r="N90" s="298"/>
      <c r="O90" s="119"/>
      <c r="P90" s="107"/>
      <c r="Q90" s="206"/>
      <c r="R90" s="16">
        <f>ROUNDDOWN(L89,-3)</f>
        <v>0</v>
      </c>
      <c r="S90" s="18" t="s">
        <v>3</v>
      </c>
      <c r="T90" s="209"/>
      <c r="U90" s="119"/>
      <c r="V90" s="189"/>
      <c r="W90" s="149"/>
      <c r="X90" s="149"/>
      <c r="Y90" s="149"/>
    </row>
    <row r="91" spans="1:25" ht="18" customHeight="1" x14ac:dyDescent="0.4">
      <c r="A91" s="189"/>
      <c r="B91" s="139"/>
      <c r="C91" s="301"/>
      <c r="D91" s="313"/>
      <c r="E91" s="111" t="s">
        <v>12</v>
      </c>
      <c r="F91" s="112"/>
      <c r="G91" s="306"/>
      <c r="H91" s="307"/>
      <c r="I91" s="308"/>
      <c r="J91" s="192"/>
      <c r="K91" s="195"/>
      <c r="L91" s="78"/>
      <c r="M91" s="119"/>
      <c r="N91" s="298"/>
      <c r="O91" s="119"/>
      <c r="P91" s="107"/>
      <c r="Q91" s="206"/>
      <c r="R91" s="111" t="s">
        <v>16</v>
      </c>
      <c r="S91" s="112"/>
      <c r="T91" s="209"/>
      <c r="U91" s="119"/>
      <c r="V91" s="189"/>
      <c r="W91" s="149"/>
      <c r="X91" s="149"/>
      <c r="Y91" s="149"/>
    </row>
    <row r="92" spans="1:25" ht="18" customHeight="1" x14ac:dyDescent="0.4">
      <c r="A92" s="189"/>
      <c r="B92" s="139"/>
      <c r="C92" s="301"/>
      <c r="D92" s="313"/>
      <c r="E92" s="203"/>
      <c r="F92" s="204"/>
      <c r="G92" s="306"/>
      <c r="H92" s="307"/>
      <c r="I92" s="308"/>
      <c r="J92" s="192"/>
      <c r="K92" s="195"/>
      <c r="L92" s="78"/>
      <c r="M92" s="119"/>
      <c r="N92" s="298"/>
      <c r="O92" s="119"/>
      <c r="P92" s="107"/>
      <c r="Q92" s="206"/>
      <c r="R92" s="27">
        <f>ROUNDDOWN(P89,-3)</f>
        <v>0</v>
      </c>
      <c r="S92" s="18" t="s">
        <v>3</v>
      </c>
      <c r="T92" s="209"/>
      <c r="U92" s="119"/>
      <c r="V92" s="54" t="s">
        <v>10</v>
      </c>
      <c r="W92" s="149"/>
      <c r="X92" s="149"/>
      <c r="Y92" s="149"/>
    </row>
    <row r="93" spans="1:25" ht="18" customHeight="1" x14ac:dyDescent="0.4">
      <c r="A93" s="189"/>
      <c r="B93" s="139"/>
      <c r="C93" s="301"/>
      <c r="D93" s="313"/>
      <c r="E93" s="111" t="s">
        <v>14</v>
      </c>
      <c r="F93" s="112"/>
      <c r="G93" s="306"/>
      <c r="H93" s="307"/>
      <c r="I93" s="308"/>
      <c r="J93" s="192"/>
      <c r="K93" s="195"/>
      <c r="L93" s="78"/>
      <c r="M93" s="119"/>
      <c r="N93" s="298"/>
      <c r="O93" s="119"/>
      <c r="P93" s="107"/>
      <c r="Q93" s="206"/>
      <c r="R93" s="23"/>
      <c r="S93" s="24"/>
      <c r="T93" s="209"/>
      <c r="U93" s="119"/>
      <c r="V93" s="189"/>
      <c r="W93" s="149"/>
      <c r="X93" s="149"/>
      <c r="Y93" s="149"/>
    </row>
    <row r="94" spans="1:25" ht="18" customHeight="1" x14ac:dyDescent="0.4">
      <c r="A94" s="190"/>
      <c r="B94" s="140"/>
      <c r="C94" s="302"/>
      <c r="D94" s="314"/>
      <c r="E94" s="157"/>
      <c r="F94" s="158"/>
      <c r="G94" s="309"/>
      <c r="H94" s="310"/>
      <c r="I94" s="311"/>
      <c r="J94" s="193"/>
      <c r="K94" s="196"/>
      <c r="L94" s="79"/>
      <c r="M94" s="120"/>
      <c r="N94" s="299"/>
      <c r="O94" s="120"/>
      <c r="P94" s="108"/>
      <c r="Q94" s="207"/>
      <c r="R94" s="25"/>
      <c r="S94" s="26"/>
      <c r="T94" s="210"/>
      <c r="U94" s="120"/>
      <c r="V94" s="190"/>
      <c r="W94" s="150"/>
      <c r="X94" s="150"/>
      <c r="Y94" s="150"/>
    </row>
    <row r="95" spans="1:25" ht="18" customHeight="1" x14ac:dyDescent="0.4">
      <c r="A95" s="188"/>
      <c r="B95" s="138"/>
      <c r="C95" s="300"/>
      <c r="D95" s="312" t="s">
        <v>78</v>
      </c>
      <c r="E95" s="155" t="s">
        <v>11</v>
      </c>
      <c r="F95" s="156"/>
      <c r="G95" s="303"/>
      <c r="H95" s="304"/>
      <c r="I95" s="305"/>
      <c r="J95" s="191"/>
      <c r="K95" s="194" t="s">
        <v>3</v>
      </c>
      <c r="L95" s="77">
        <f>J95*MIN(1,$D$6/$D$5)</f>
        <v>0</v>
      </c>
      <c r="M95" s="118" t="s">
        <v>3</v>
      </c>
      <c r="N95" s="297"/>
      <c r="O95" s="118" t="s">
        <v>3</v>
      </c>
      <c r="P95" s="106"/>
      <c r="Q95" s="205" t="s">
        <v>3</v>
      </c>
      <c r="R95" s="19" t="s">
        <v>32</v>
      </c>
      <c r="S95" s="20"/>
      <c r="T95" s="208">
        <f>MIN(R96,R98)</f>
        <v>0</v>
      </c>
      <c r="U95" s="118" t="s">
        <v>3</v>
      </c>
      <c r="V95" s="53" t="s">
        <v>9</v>
      </c>
      <c r="W95" s="148"/>
      <c r="X95" s="148"/>
      <c r="Y95" s="148"/>
    </row>
    <row r="96" spans="1:25" ht="18" customHeight="1" x14ac:dyDescent="0.4">
      <c r="A96" s="189"/>
      <c r="B96" s="139"/>
      <c r="C96" s="301"/>
      <c r="D96" s="313"/>
      <c r="E96" s="203"/>
      <c r="F96" s="204"/>
      <c r="G96" s="306"/>
      <c r="H96" s="307"/>
      <c r="I96" s="308"/>
      <c r="J96" s="192"/>
      <c r="K96" s="195"/>
      <c r="L96" s="78"/>
      <c r="M96" s="119"/>
      <c r="N96" s="298"/>
      <c r="O96" s="119"/>
      <c r="P96" s="107"/>
      <c r="Q96" s="206"/>
      <c r="R96" s="16">
        <f>ROUNDDOWN(L95,-3)</f>
        <v>0</v>
      </c>
      <c r="S96" s="18" t="s">
        <v>3</v>
      </c>
      <c r="T96" s="209"/>
      <c r="U96" s="119"/>
      <c r="V96" s="189"/>
      <c r="W96" s="149"/>
      <c r="X96" s="149"/>
      <c r="Y96" s="149"/>
    </row>
    <row r="97" spans="1:25" ht="18" customHeight="1" x14ac:dyDescent="0.4">
      <c r="A97" s="189"/>
      <c r="B97" s="139"/>
      <c r="C97" s="301"/>
      <c r="D97" s="313"/>
      <c r="E97" s="111" t="s">
        <v>12</v>
      </c>
      <c r="F97" s="112"/>
      <c r="G97" s="306"/>
      <c r="H97" s="307"/>
      <c r="I97" s="308"/>
      <c r="J97" s="192"/>
      <c r="K97" s="195"/>
      <c r="L97" s="78"/>
      <c r="M97" s="119"/>
      <c r="N97" s="298"/>
      <c r="O97" s="119"/>
      <c r="P97" s="107"/>
      <c r="Q97" s="206"/>
      <c r="R97" s="111" t="s">
        <v>16</v>
      </c>
      <c r="S97" s="112"/>
      <c r="T97" s="209"/>
      <c r="U97" s="119"/>
      <c r="V97" s="189"/>
      <c r="W97" s="149"/>
      <c r="X97" s="149"/>
      <c r="Y97" s="149"/>
    </row>
    <row r="98" spans="1:25" ht="18" customHeight="1" x14ac:dyDescent="0.4">
      <c r="A98" s="189"/>
      <c r="B98" s="139"/>
      <c r="C98" s="301"/>
      <c r="D98" s="313"/>
      <c r="E98" s="203"/>
      <c r="F98" s="204"/>
      <c r="G98" s="306"/>
      <c r="H98" s="307"/>
      <c r="I98" s="308"/>
      <c r="J98" s="192"/>
      <c r="K98" s="195"/>
      <c r="L98" s="78"/>
      <c r="M98" s="119"/>
      <c r="N98" s="298"/>
      <c r="O98" s="119"/>
      <c r="P98" s="107"/>
      <c r="Q98" s="206"/>
      <c r="R98" s="27">
        <f>ROUNDDOWN(P95,-3)</f>
        <v>0</v>
      </c>
      <c r="S98" s="18" t="s">
        <v>3</v>
      </c>
      <c r="T98" s="209"/>
      <c r="U98" s="119"/>
      <c r="V98" s="54" t="s">
        <v>10</v>
      </c>
      <c r="W98" s="149"/>
      <c r="X98" s="149"/>
      <c r="Y98" s="149"/>
    </row>
    <row r="99" spans="1:25" ht="18" customHeight="1" x14ac:dyDescent="0.4">
      <c r="A99" s="189"/>
      <c r="B99" s="139"/>
      <c r="C99" s="301"/>
      <c r="D99" s="313"/>
      <c r="E99" s="111" t="s">
        <v>14</v>
      </c>
      <c r="F99" s="112"/>
      <c r="G99" s="306"/>
      <c r="H99" s="307"/>
      <c r="I99" s="308"/>
      <c r="J99" s="192"/>
      <c r="K99" s="195"/>
      <c r="L99" s="78"/>
      <c r="M99" s="119"/>
      <c r="N99" s="298"/>
      <c r="O99" s="119"/>
      <c r="P99" s="107"/>
      <c r="Q99" s="206"/>
      <c r="R99" s="23"/>
      <c r="S99" s="24"/>
      <c r="T99" s="209"/>
      <c r="U99" s="119"/>
      <c r="V99" s="189"/>
      <c r="W99" s="149"/>
      <c r="X99" s="149"/>
      <c r="Y99" s="149"/>
    </row>
    <row r="100" spans="1:25" ht="18" customHeight="1" x14ac:dyDescent="0.4">
      <c r="A100" s="190"/>
      <c r="B100" s="140"/>
      <c r="C100" s="302"/>
      <c r="D100" s="314"/>
      <c r="E100" s="157"/>
      <c r="F100" s="158"/>
      <c r="G100" s="309"/>
      <c r="H100" s="310"/>
      <c r="I100" s="311"/>
      <c r="J100" s="193"/>
      <c r="K100" s="196"/>
      <c r="L100" s="79"/>
      <c r="M100" s="120"/>
      <c r="N100" s="299"/>
      <c r="O100" s="120"/>
      <c r="P100" s="108"/>
      <c r="Q100" s="207"/>
      <c r="R100" s="25"/>
      <c r="S100" s="26"/>
      <c r="T100" s="210"/>
      <c r="U100" s="120"/>
      <c r="V100" s="190"/>
      <c r="W100" s="150"/>
      <c r="X100" s="150"/>
      <c r="Y100" s="150"/>
    </row>
    <row r="101" spans="1:25" ht="18" customHeight="1" x14ac:dyDescent="0.4">
      <c r="A101" s="188"/>
      <c r="B101" s="138"/>
      <c r="C101" s="300"/>
      <c r="D101" s="312" t="s">
        <v>78</v>
      </c>
      <c r="E101" s="155" t="s">
        <v>11</v>
      </c>
      <c r="F101" s="156"/>
      <c r="G101" s="303"/>
      <c r="H101" s="304"/>
      <c r="I101" s="305"/>
      <c r="J101" s="191"/>
      <c r="K101" s="194" t="s">
        <v>3</v>
      </c>
      <c r="L101" s="77">
        <f>J101*MIN(1,$D$6/$D$5)</f>
        <v>0</v>
      </c>
      <c r="M101" s="118" t="s">
        <v>3</v>
      </c>
      <c r="N101" s="297"/>
      <c r="O101" s="118" t="s">
        <v>3</v>
      </c>
      <c r="P101" s="106"/>
      <c r="Q101" s="205" t="s">
        <v>3</v>
      </c>
      <c r="R101" s="19" t="s">
        <v>32</v>
      </c>
      <c r="S101" s="20"/>
      <c r="T101" s="208">
        <f>MIN(R102,R104)</f>
        <v>0</v>
      </c>
      <c r="U101" s="118" t="s">
        <v>3</v>
      </c>
      <c r="V101" s="53" t="s">
        <v>9</v>
      </c>
      <c r="W101" s="148"/>
      <c r="X101" s="148"/>
      <c r="Y101" s="148"/>
    </row>
    <row r="102" spans="1:25" ht="18" customHeight="1" x14ac:dyDescent="0.4">
      <c r="A102" s="189"/>
      <c r="B102" s="139"/>
      <c r="C102" s="301"/>
      <c r="D102" s="313"/>
      <c r="E102" s="203"/>
      <c r="F102" s="204"/>
      <c r="G102" s="306"/>
      <c r="H102" s="307"/>
      <c r="I102" s="308"/>
      <c r="J102" s="192"/>
      <c r="K102" s="195"/>
      <c r="L102" s="78"/>
      <c r="M102" s="119"/>
      <c r="N102" s="298"/>
      <c r="O102" s="119"/>
      <c r="P102" s="107"/>
      <c r="Q102" s="206"/>
      <c r="R102" s="16">
        <f>ROUNDDOWN(L101,-3)</f>
        <v>0</v>
      </c>
      <c r="S102" s="18" t="s">
        <v>3</v>
      </c>
      <c r="T102" s="209"/>
      <c r="U102" s="119"/>
      <c r="V102" s="189"/>
      <c r="W102" s="149"/>
      <c r="X102" s="149"/>
      <c r="Y102" s="149"/>
    </row>
    <row r="103" spans="1:25" ht="18" customHeight="1" x14ac:dyDescent="0.4">
      <c r="A103" s="189"/>
      <c r="B103" s="139"/>
      <c r="C103" s="301"/>
      <c r="D103" s="313"/>
      <c r="E103" s="111" t="s">
        <v>12</v>
      </c>
      <c r="F103" s="112"/>
      <c r="G103" s="306"/>
      <c r="H103" s="307"/>
      <c r="I103" s="308"/>
      <c r="J103" s="192"/>
      <c r="K103" s="195"/>
      <c r="L103" s="78"/>
      <c r="M103" s="119"/>
      <c r="N103" s="298"/>
      <c r="O103" s="119"/>
      <c r="P103" s="107"/>
      <c r="Q103" s="206"/>
      <c r="R103" s="111" t="s">
        <v>16</v>
      </c>
      <c r="S103" s="112"/>
      <c r="T103" s="209"/>
      <c r="U103" s="119"/>
      <c r="V103" s="189"/>
      <c r="W103" s="149"/>
      <c r="X103" s="149"/>
      <c r="Y103" s="149"/>
    </row>
    <row r="104" spans="1:25" ht="18" customHeight="1" x14ac:dyDescent="0.4">
      <c r="A104" s="189"/>
      <c r="B104" s="139"/>
      <c r="C104" s="301"/>
      <c r="D104" s="313"/>
      <c r="E104" s="203"/>
      <c r="F104" s="204"/>
      <c r="G104" s="306"/>
      <c r="H104" s="307"/>
      <c r="I104" s="308"/>
      <c r="J104" s="192"/>
      <c r="K104" s="195"/>
      <c r="L104" s="78"/>
      <c r="M104" s="119"/>
      <c r="N104" s="298"/>
      <c r="O104" s="119"/>
      <c r="P104" s="107"/>
      <c r="Q104" s="206"/>
      <c r="R104" s="27">
        <f>ROUNDDOWN(P101,-3)</f>
        <v>0</v>
      </c>
      <c r="S104" s="18" t="s">
        <v>3</v>
      </c>
      <c r="T104" s="209"/>
      <c r="U104" s="119"/>
      <c r="V104" s="54" t="s">
        <v>10</v>
      </c>
      <c r="W104" s="149"/>
      <c r="X104" s="149"/>
      <c r="Y104" s="149"/>
    </row>
    <row r="105" spans="1:25" ht="18" customHeight="1" x14ac:dyDescent="0.4">
      <c r="A105" s="189"/>
      <c r="B105" s="139"/>
      <c r="C105" s="301"/>
      <c r="D105" s="313"/>
      <c r="E105" s="111" t="s">
        <v>14</v>
      </c>
      <c r="F105" s="112"/>
      <c r="G105" s="306"/>
      <c r="H105" s="307"/>
      <c r="I105" s="308"/>
      <c r="J105" s="192"/>
      <c r="K105" s="195"/>
      <c r="L105" s="78"/>
      <c r="M105" s="119"/>
      <c r="N105" s="298"/>
      <c r="O105" s="119"/>
      <c r="P105" s="107"/>
      <c r="Q105" s="206"/>
      <c r="R105" s="23"/>
      <c r="S105" s="24"/>
      <c r="T105" s="209"/>
      <c r="U105" s="119"/>
      <c r="V105" s="189"/>
      <c r="W105" s="149"/>
      <c r="X105" s="149"/>
      <c r="Y105" s="149"/>
    </row>
    <row r="106" spans="1:25" ht="18" customHeight="1" x14ac:dyDescent="0.4">
      <c r="A106" s="190"/>
      <c r="B106" s="140"/>
      <c r="C106" s="302"/>
      <c r="D106" s="314"/>
      <c r="E106" s="157"/>
      <c r="F106" s="158"/>
      <c r="G106" s="309"/>
      <c r="H106" s="310"/>
      <c r="I106" s="311"/>
      <c r="J106" s="193"/>
      <c r="K106" s="196"/>
      <c r="L106" s="79"/>
      <c r="M106" s="120"/>
      <c r="N106" s="299"/>
      <c r="O106" s="120"/>
      <c r="P106" s="108"/>
      <c r="Q106" s="207"/>
      <c r="R106" s="25"/>
      <c r="S106" s="26"/>
      <c r="T106" s="210"/>
      <c r="U106" s="120"/>
      <c r="V106" s="190"/>
      <c r="W106" s="150"/>
      <c r="X106" s="150"/>
      <c r="Y106" s="150"/>
    </row>
    <row r="107" spans="1:25" ht="18" customHeight="1" x14ac:dyDescent="0.4">
      <c r="A107" s="188"/>
      <c r="B107" s="138"/>
      <c r="C107" s="300"/>
      <c r="D107" s="312" t="s">
        <v>78</v>
      </c>
      <c r="E107" s="155" t="s">
        <v>11</v>
      </c>
      <c r="F107" s="156"/>
      <c r="G107" s="303"/>
      <c r="H107" s="304"/>
      <c r="I107" s="305"/>
      <c r="J107" s="191"/>
      <c r="K107" s="194" t="s">
        <v>3</v>
      </c>
      <c r="L107" s="77">
        <f>J107*MIN(1,$D$6/$D$5)</f>
        <v>0</v>
      </c>
      <c r="M107" s="118" t="s">
        <v>3</v>
      </c>
      <c r="N107" s="297"/>
      <c r="O107" s="118" t="s">
        <v>3</v>
      </c>
      <c r="P107" s="106"/>
      <c r="Q107" s="205" t="s">
        <v>3</v>
      </c>
      <c r="R107" s="19" t="s">
        <v>32</v>
      </c>
      <c r="S107" s="20"/>
      <c r="T107" s="208">
        <f>MIN(R108,R110)</f>
        <v>0</v>
      </c>
      <c r="U107" s="118" t="s">
        <v>3</v>
      </c>
      <c r="V107" s="53" t="s">
        <v>9</v>
      </c>
      <c r="W107" s="148"/>
      <c r="X107" s="148"/>
      <c r="Y107" s="148"/>
    </row>
    <row r="108" spans="1:25" ht="18" customHeight="1" x14ac:dyDescent="0.4">
      <c r="A108" s="189"/>
      <c r="B108" s="139"/>
      <c r="C108" s="301"/>
      <c r="D108" s="313"/>
      <c r="E108" s="203"/>
      <c r="F108" s="204"/>
      <c r="G108" s="306"/>
      <c r="H108" s="307"/>
      <c r="I108" s="308"/>
      <c r="J108" s="192"/>
      <c r="K108" s="195"/>
      <c r="L108" s="78"/>
      <c r="M108" s="119"/>
      <c r="N108" s="298"/>
      <c r="O108" s="119"/>
      <c r="P108" s="107"/>
      <c r="Q108" s="206"/>
      <c r="R108" s="16">
        <f>ROUNDDOWN(L107,-3)</f>
        <v>0</v>
      </c>
      <c r="S108" s="18" t="s">
        <v>3</v>
      </c>
      <c r="T108" s="209"/>
      <c r="U108" s="119"/>
      <c r="V108" s="189"/>
      <c r="W108" s="149"/>
      <c r="X108" s="149"/>
      <c r="Y108" s="149"/>
    </row>
    <row r="109" spans="1:25" ht="18" customHeight="1" x14ac:dyDescent="0.4">
      <c r="A109" s="189"/>
      <c r="B109" s="139"/>
      <c r="C109" s="301"/>
      <c r="D109" s="313"/>
      <c r="E109" s="111" t="s">
        <v>12</v>
      </c>
      <c r="F109" s="112"/>
      <c r="G109" s="306"/>
      <c r="H109" s="307"/>
      <c r="I109" s="308"/>
      <c r="J109" s="192"/>
      <c r="K109" s="195"/>
      <c r="L109" s="78"/>
      <c r="M109" s="119"/>
      <c r="N109" s="298"/>
      <c r="O109" s="119"/>
      <c r="P109" s="107"/>
      <c r="Q109" s="206"/>
      <c r="R109" s="111" t="s">
        <v>16</v>
      </c>
      <c r="S109" s="112"/>
      <c r="T109" s="209"/>
      <c r="U109" s="119"/>
      <c r="V109" s="189"/>
      <c r="W109" s="149"/>
      <c r="X109" s="149"/>
      <c r="Y109" s="149"/>
    </row>
    <row r="110" spans="1:25" ht="18" customHeight="1" x14ac:dyDescent="0.4">
      <c r="A110" s="189"/>
      <c r="B110" s="139"/>
      <c r="C110" s="301"/>
      <c r="D110" s="313"/>
      <c r="E110" s="203"/>
      <c r="F110" s="204"/>
      <c r="G110" s="306"/>
      <c r="H110" s="307"/>
      <c r="I110" s="308"/>
      <c r="J110" s="192"/>
      <c r="K110" s="195"/>
      <c r="L110" s="78"/>
      <c r="M110" s="119"/>
      <c r="N110" s="298"/>
      <c r="O110" s="119"/>
      <c r="P110" s="107"/>
      <c r="Q110" s="206"/>
      <c r="R110" s="27">
        <f>ROUNDDOWN(P107,-3)</f>
        <v>0</v>
      </c>
      <c r="S110" s="18" t="s">
        <v>3</v>
      </c>
      <c r="T110" s="209"/>
      <c r="U110" s="119"/>
      <c r="V110" s="54" t="s">
        <v>10</v>
      </c>
      <c r="W110" s="149"/>
      <c r="X110" s="149"/>
      <c r="Y110" s="149"/>
    </row>
    <row r="111" spans="1:25" ht="18" customHeight="1" x14ac:dyDescent="0.4">
      <c r="A111" s="189"/>
      <c r="B111" s="139"/>
      <c r="C111" s="301"/>
      <c r="D111" s="313"/>
      <c r="E111" s="111" t="s">
        <v>14</v>
      </c>
      <c r="F111" s="112"/>
      <c r="G111" s="306"/>
      <c r="H111" s="307"/>
      <c r="I111" s="308"/>
      <c r="J111" s="192"/>
      <c r="K111" s="195"/>
      <c r="L111" s="78"/>
      <c r="M111" s="119"/>
      <c r="N111" s="298"/>
      <c r="O111" s="119"/>
      <c r="P111" s="107"/>
      <c r="Q111" s="206"/>
      <c r="R111" s="23"/>
      <c r="S111" s="24"/>
      <c r="T111" s="209"/>
      <c r="U111" s="119"/>
      <c r="V111" s="189"/>
      <c r="W111" s="149"/>
      <c r="X111" s="149"/>
      <c r="Y111" s="149"/>
    </row>
    <row r="112" spans="1:25" ht="18" customHeight="1" x14ac:dyDescent="0.4">
      <c r="A112" s="190"/>
      <c r="B112" s="140"/>
      <c r="C112" s="302"/>
      <c r="D112" s="314"/>
      <c r="E112" s="157"/>
      <c r="F112" s="158"/>
      <c r="G112" s="309"/>
      <c r="H112" s="310"/>
      <c r="I112" s="311"/>
      <c r="J112" s="193"/>
      <c r="K112" s="196"/>
      <c r="L112" s="79"/>
      <c r="M112" s="120"/>
      <c r="N112" s="299"/>
      <c r="O112" s="120"/>
      <c r="P112" s="108"/>
      <c r="Q112" s="207"/>
      <c r="R112" s="25"/>
      <c r="S112" s="26"/>
      <c r="T112" s="210"/>
      <c r="U112" s="120"/>
      <c r="V112" s="190"/>
      <c r="W112" s="150"/>
      <c r="X112" s="150"/>
      <c r="Y112" s="150"/>
    </row>
    <row r="113" spans="1:25" ht="18" customHeight="1" x14ac:dyDescent="0.4">
      <c r="A113" s="188"/>
      <c r="B113" s="138"/>
      <c r="C113" s="300"/>
      <c r="D113" s="312" t="s">
        <v>78</v>
      </c>
      <c r="E113" s="155" t="s">
        <v>11</v>
      </c>
      <c r="F113" s="156"/>
      <c r="G113" s="303"/>
      <c r="H113" s="304"/>
      <c r="I113" s="305"/>
      <c r="J113" s="191"/>
      <c r="K113" s="194" t="s">
        <v>3</v>
      </c>
      <c r="L113" s="77">
        <f t="shared" ref="L113" si="2">J113*MIN(1,$D$6/$D$5)</f>
        <v>0</v>
      </c>
      <c r="M113" s="118" t="s">
        <v>3</v>
      </c>
      <c r="N113" s="297"/>
      <c r="O113" s="118" t="s">
        <v>3</v>
      </c>
      <c r="P113" s="106"/>
      <c r="Q113" s="205" t="s">
        <v>3</v>
      </c>
      <c r="R113" s="19" t="s">
        <v>32</v>
      </c>
      <c r="S113" s="20"/>
      <c r="T113" s="208">
        <f>MIN(R114,R116)</f>
        <v>0</v>
      </c>
      <c r="U113" s="118" t="s">
        <v>3</v>
      </c>
      <c r="V113" s="53" t="s">
        <v>9</v>
      </c>
      <c r="W113" s="148"/>
      <c r="X113" s="148"/>
      <c r="Y113" s="148"/>
    </row>
    <row r="114" spans="1:25" ht="18" customHeight="1" x14ac:dyDescent="0.4">
      <c r="A114" s="189"/>
      <c r="B114" s="139"/>
      <c r="C114" s="301"/>
      <c r="D114" s="313"/>
      <c r="E114" s="203"/>
      <c r="F114" s="204"/>
      <c r="G114" s="306"/>
      <c r="H114" s="307"/>
      <c r="I114" s="308"/>
      <c r="J114" s="192"/>
      <c r="K114" s="195"/>
      <c r="L114" s="78"/>
      <c r="M114" s="119"/>
      <c r="N114" s="298"/>
      <c r="O114" s="119"/>
      <c r="P114" s="107"/>
      <c r="Q114" s="206"/>
      <c r="R114" s="16">
        <f>ROUNDDOWN(L113,-3)</f>
        <v>0</v>
      </c>
      <c r="S114" s="18" t="s">
        <v>3</v>
      </c>
      <c r="T114" s="209"/>
      <c r="U114" s="119"/>
      <c r="V114" s="189"/>
      <c r="W114" s="149"/>
      <c r="X114" s="149"/>
      <c r="Y114" s="149"/>
    </row>
    <row r="115" spans="1:25" ht="18" customHeight="1" x14ac:dyDescent="0.4">
      <c r="A115" s="189"/>
      <c r="B115" s="139"/>
      <c r="C115" s="301"/>
      <c r="D115" s="313"/>
      <c r="E115" s="111" t="s">
        <v>12</v>
      </c>
      <c r="F115" s="112"/>
      <c r="G115" s="306"/>
      <c r="H115" s="307"/>
      <c r="I115" s="308"/>
      <c r="J115" s="192"/>
      <c r="K115" s="195"/>
      <c r="L115" s="78"/>
      <c r="M115" s="119"/>
      <c r="N115" s="298"/>
      <c r="O115" s="119"/>
      <c r="P115" s="107"/>
      <c r="Q115" s="206"/>
      <c r="R115" s="111" t="s">
        <v>16</v>
      </c>
      <c r="S115" s="112"/>
      <c r="T115" s="209"/>
      <c r="U115" s="119"/>
      <c r="V115" s="189"/>
      <c r="W115" s="149"/>
      <c r="X115" s="149"/>
      <c r="Y115" s="149"/>
    </row>
    <row r="116" spans="1:25" ht="18" customHeight="1" x14ac:dyDescent="0.4">
      <c r="A116" s="189"/>
      <c r="B116" s="139"/>
      <c r="C116" s="301"/>
      <c r="D116" s="313"/>
      <c r="E116" s="203"/>
      <c r="F116" s="204"/>
      <c r="G116" s="306"/>
      <c r="H116" s="307"/>
      <c r="I116" s="308"/>
      <c r="J116" s="192"/>
      <c r="K116" s="195"/>
      <c r="L116" s="78"/>
      <c r="M116" s="119"/>
      <c r="N116" s="298"/>
      <c r="O116" s="119"/>
      <c r="P116" s="107"/>
      <c r="Q116" s="206"/>
      <c r="R116" s="27">
        <f>ROUNDDOWN(P113,-3)</f>
        <v>0</v>
      </c>
      <c r="S116" s="18" t="s">
        <v>3</v>
      </c>
      <c r="T116" s="209"/>
      <c r="U116" s="119"/>
      <c r="V116" s="54" t="s">
        <v>10</v>
      </c>
      <c r="W116" s="149"/>
      <c r="X116" s="149"/>
      <c r="Y116" s="149"/>
    </row>
    <row r="117" spans="1:25" ht="18" customHeight="1" x14ac:dyDescent="0.4">
      <c r="A117" s="189"/>
      <c r="B117" s="139"/>
      <c r="C117" s="301"/>
      <c r="D117" s="313"/>
      <c r="E117" s="111" t="s">
        <v>14</v>
      </c>
      <c r="F117" s="112"/>
      <c r="G117" s="306"/>
      <c r="H117" s="307"/>
      <c r="I117" s="308"/>
      <c r="J117" s="192"/>
      <c r="K117" s="195"/>
      <c r="L117" s="78"/>
      <c r="M117" s="119"/>
      <c r="N117" s="298"/>
      <c r="O117" s="119"/>
      <c r="P117" s="107"/>
      <c r="Q117" s="206"/>
      <c r="R117" s="23"/>
      <c r="S117" s="24"/>
      <c r="T117" s="209"/>
      <c r="U117" s="119"/>
      <c r="V117" s="189"/>
      <c r="W117" s="149"/>
      <c r="X117" s="149"/>
      <c r="Y117" s="149"/>
    </row>
    <row r="118" spans="1:25" ht="18" customHeight="1" x14ac:dyDescent="0.4">
      <c r="A118" s="190"/>
      <c r="B118" s="140"/>
      <c r="C118" s="302"/>
      <c r="D118" s="314"/>
      <c r="E118" s="157"/>
      <c r="F118" s="158"/>
      <c r="G118" s="309"/>
      <c r="H118" s="310"/>
      <c r="I118" s="311"/>
      <c r="J118" s="193"/>
      <c r="K118" s="196"/>
      <c r="L118" s="79"/>
      <c r="M118" s="120"/>
      <c r="N118" s="299"/>
      <c r="O118" s="120"/>
      <c r="P118" s="108"/>
      <c r="Q118" s="207"/>
      <c r="R118" s="25"/>
      <c r="S118" s="26"/>
      <c r="T118" s="210"/>
      <c r="U118" s="120"/>
      <c r="V118" s="190"/>
      <c r="W118" s="150"/>
      <c r="X118" s="150"/>
      <c r="Y118" s="150"/>
    </row>
    <row r="119" spans="1:25" ht="18" customHeight="1" x14ac:dyDescent="0.4">
      <c r="A119" s="188"/>
      <c r="B119" s="138"/>
      <c r="C119" s="300"/>
      <c r="D119" s="312" t="s">
        <v>78</v>
      </c>
      <c r="E119" s="155" t="s">
        <v>11</v>
      </c>
      <c r="F119" s="156"/>
      <c r="G119" s="303"/>
      <c r="H119" s="304"/>
      <c r="I119" s="305"/>
      <c r="J119" s="191"/>
      <c r="K119" s="194" t="s">
        <v>3</v>
      </c>
      <c r="L119" s="77">
        <f t="shared" ref="L119" si="3">J119*MIN(1,$D$6/$D$5)</f>
        <v>0</v>
      </c>
      <c r="M119" s="118" t="s">
        <v>3</v>
      </c>
      <c r="N119" s="297"/>
      <c r="O119" s="118" t="s">
        <v>3</v>
      </c>
      <c r="P119" s="106"/>
      <c r="Q119" s="205" t="s">
        <v>3</v>
      </c>
      <c r="R119" s="19" t="s">
        <v>32</v>
      </c>
      <c r="S119" s="20"/>
      <c r="T119" s="208">
        <f>MIN(R120,R122)</f>
        <v>0</v>
      </c>
      <c r="U119" s="118" t="s">
        <v>3</v>
      </c>
      <c r="V119" s="53" t="s">
        <v>9</v>
      </c>
      <c r="W119" s="148"/>
      <c r="X119" s="148"/>
      <c r="Y119" s="148"/>
    </row>
    <row r="120" spans="1:25" ht="18" customHeight="1" x14ac:dyDescent="0.4">
      <c r="A120" s="189"/>
      <c r="B120" s="139"/>
      <c r="C120" s="301"/>
      <c r="D120" s="313"/>
      <c r="E120" s="203"/>
      <c r="F120" s="204"/>
      <c r="G120" s="306"/>
      <c r="H120" s="307"/>
      <c r="I120" s="308"/>
      <c r="J120" s="192"/>
      <c r="K120" s="195"/>
      <c r="L120" s="78"/>
      <c r="M120" s="119"/>
      <c r="N120" s="298"/>
      <c r="O120" s="119"/>
      <c r="P120" s="107"/>
      <c r="Q120" s="206"/>
      <c r="R120" s="16">
        <f>ROUNDDOWN(L119,-3)</f>
        <v>0</v>
      </c>
      <c r="S120" s="18" t="s">
        <v>3</v>
      </c>
      <c r="T120" s="209"/>
      <c r="U120" s="119"/>
      <c r="V120" s="189"/>
      <c r="W120" s="149"/>
      <c r="X120" s="149"/>
      <c r="Y120" s="149"/>
    </row>
    <row r="121" spans="1:25" ht="18" customHeight="1" x14ac:dyDescent="0.4">
      <c r="A121" s="189"/>
      <c r="B121" s="139"/>
      <c r="C121" s="301"/>
      <c r="D121" s="313"/>
      <c r="E121" s="111" t="s">
        <v>12</v>
      </c>
      <c r="F121" s="112"/>
      <c r="G121" s="306"/>
      <c r="H121" s="307"/>
      <c r="I121" s="308"/>
      <c r="J121" s="192"/>
      <c r="K121" s="195"/>
      <c r="L121" s="78"/>
      <c r="M121" s="119"/>
      <c r="N121" s="298"/>
      <c r="O121" s="119"/>
      <c r="P121" s="107"/>
      <c r="Q121" s="206"/>
      <c r="R121" s="111" t="s">
        <v>16</v>
      </c>
      <c r="S121" s="112"/>
      <c r="T121" s="209"/>
      <c r="U121" s="119"/>
      <c r="V121" s="189"/>
      <c r="W121" s="149"/>
      <c r="X121" s="149"/>
      <c r="Y121" s="149"/>
    </row>
    <row r="122" spans="1:25" ht="18" customHeight="1" x14ac:dyDescent="0.4">
      <c r="A122" s="189"/>
      <c r="B122" s="139"/>
      <c r="C122" s="301"/>
      <c r="D122" s="313"/>
      <c r="E122" s="203"/>
      <c r="F122" s="204"/>
      <c r="G122" s="306"/>
      <c r="H122" s="307"/>
      <c r="I122" s="308"/>
      <c r="J122" s="192"/>
      <c r="K122" s="195"/>
      <c r="L122" s="78"/>
      <c r="M122" s="119"/>
      <c r="N122" s="298"/>
      <c r="O122" s="119"/>
      <c r="P122" s="107"/>
      <c r="Q122" s="206"/>
      <c r="R122" s="27">
        <f>ROUNDDOWN(P119,-3)</f>
        <v>0</v>
      </c>
      <c r="S122" s="18" t="s">
        <v>3</v>
      </c>
      <c r="T122" s="209"/>
      <c r="U122" s="119"/>
      <c r="V122" s="54" t="s">
        <v>10</v>
      </c>
      <c r="W122" s="149"/>
      <c r="X122" s="149"/>
      <c r="Y122" s="149"/>
    </row>
    <row r="123" spans="1:25" ht="18" customHeight="1" x14ac:dyDescent="0.4">
      <c r="A123" s="189"/>
      <c r="B123" s="139"/>
      <c r="C123" s="301"/>
      <c r="D123" s="313"/>
      <c r="E123" s="111" t="s">
        <v>14</v>
      </c>
      <c r="F123" s="112"/>
      <c r="G123" s="306"/>
      <c r="H123" s="307"/>
      <c r="I123" s="308"/>
      <c r="J123" s="192"/>
      <c r="K123" s="195"/>
      <c r="L123" s="78"/>
      <c r="M123" s="119"/>
      <c r="N123" s="298"/>
      <c r="O123" s="119"/>
      <c r="P123" s="107"/>
      <c r="Q123" s="206"/>
      <c r="R123" s="23"/>
      <c r="S123" s="24"/>
      <c r="T123" s="209"/>
      <c r="U123" s="119"/>
      <c r="V123" s="189"/>
      <c r="W123" s="149"/>
      <c r="X123" s="149"/>
      <c r="Y123" s="149"/>
    </row>
    <row r="124" spans="1:25" ht="18" customHeight="1" x14ac:dyDescent="0.4">
      <c r="A124" s="190"/>
      <c r="B124" s="140"/>
      <c r="C124" s="302"/>
      <c r="D124" s="314"/>
      <c r="E124" s="157"/>
      <c r="F124" s="158"/>
      <c r="G124" s="309"/>
      <c r="H124" s="310"/>
      <c r="I124" s="311"/>
      <c r="J124" s="193"/>
      <c r="K124" s="196"/>
      <c r="L124" s="79"/>
      <c r="M124" s="120"/>
      <c r="N124" s="299"/>
      <c r="O124" s="120"/>
      <c r="P124" s="108"/>
      <c r="Q124" s="207"/>
      <c r="R124" s="25"/>
      <c r="S124" s="26"/>
      <c r="T124" s="210"/>
      <c r="U124" s="120"/>
      <c r="V124" s="190"/>
      <c r="W124" s="150"/>
      <c r="X124" s="150"/>
      <c r="Y124" s="150"/>
    </row>
    <row r="125" spans="1:25" ht="18" customHeight="1" x14ac:dyDescent="0.4">
      <c r="A125" s="188"/>
      <c r="B125" s="138"/>
      <c r="C125" s="300"/>
      <c r="D125" s="312" t="s">
        <v>78</v>
      </c>
      <c r="E125" s="155" t="s">
        <v>11</v>
      </c>
      <c r="F125" s="156"/>
      <c r="G125" s="303"/>
      <c r="H125" s="304"/>
      <c r="I125" s="305"/>
      <c r="J125" s="191"/>
      <c r="K125" s="194" t="s">
        <v>3</v>
      </c>
      <c r="L125" s="77">
        <f t="shared" ref="L125" si="4">J125*MIN(1,$D$6/$D$5)</f>
        <v>0</v>
      </c>
      <c r="M125" s="118" t="s">
        <v>3</v>
      </c>
      <c r="N125" s="297"/>
      <c r="O125" s="118" t="s">
        <v>3</v>
      </c>
      <c r="P125" s="106"/>
      <c r="Q125" s="205" t="s">
        <v>3</v>
      </c>
      <c r="R125" s="19" t="s">
        <v>32</v>
      </c>
      <c r="S125" s="20"/>
      <c r="T125" s="208">
        <f>MIN(R126,R128)</f>
        <v>0</v>
      </c>
      <c r="U125" s="118" t="s">
        <v>3</v>
      </c>
      <c r="V125" s="53" t="s">
        <v>9</v>
      </c>
      <c r="W125" s="148"/>
      <c r="X125" s="148"/>
      <c r="Y125" s="148"/>
    </row>
    <row r="126" spans="1:25" ht="18" customHeight="1" x14ac:dyDescent="0.4">
      <c r="A126" s="189"/>
      <c r="B126" s="139"/>
      <c r="C126" s="301"/>
      <c r="D126" s="313"/>
      <c r="E126" s="203"/>
      <c r="F126" s="204"/>
      <c r="G126" s="306"/>
      <c r="H126" s="307"/>
      <c r="I126" s="308"/>
      <c r="J126" s="192"/>
      <c r="K126" s="195"/>
      <c r="L126" s="78"/>
      <c r="M126" s="119"/>
      <c r="N126" s="298"/>
      <c r="O126" s="119"/>
      <c r="P126" s="107"/>
      <c r="Q126" s="206"/>
      <c r="R126" s="16">
        <f>ROUNDDOWN(L125,-3)</f>
        <v>0</v>
      </c>
      <c r="S126" s="18" t="s">
        <v>3</v>
      </c>
      <c r="T126" s="209"/>
      <c r="U126" s="119"/>
      <c r="V126" s="189"/>
      <c r="W126" s="149"/>
      <c r="X126" s="149"/>
      <c r="Y126" s="149"/>
    </row>
    <row r="127" spans="1:25" ht="18" customHeight="1" x14ac:dyDescent="0.4">
      <c r="A127" s="189"/>
      <c r="B127" s="139"/>
      <c r="C127" s="301"/>
      <c r="D127" s="313"/>
      <c r="E127" s="111" t="s">
        <v>12</v>
      </c>
      <c r="F127" s="112"/>
      <c r="G127" s="306"/>
      <c r="H127" s="307"/>
      <c r="I127" s="308"/>
      <c r="J127" s="192"/>
      <c r="K127" s="195"/>
      <c r="L127" s="78"/>
      <c r="M127" s="119"/>
      <c r="N127" s="298"/>
      <c r="O127" s="119"/>
      <c r="P127" s="107"/>
      <c r="Q127" s="206"/>
      <c r="R127" s="111" t="s">
        <v>16</v>
      </c>
      <c r="S127" s="112"/>
      <c r="T127" s="209"/>
      <c r="U127" s="119"/>
      <c r="V127" s="189"/>
      <c r="W127" s="149"/>
      <c r="X127" s="149"/>
      <c r="Y127" s="149"/>
    </row>
    <row r="128" spans="1:25" ht="18" customHeight="1" x14ac:dyDescent="0.4">
      <c r="A128" s="189"/>
      <c r="B128" s="139"/>
      <c r="C128" s="301"/>
      <c r="D128" s="313"/>
      <c r="E128" s="203"/>
      <c r="F128" s="204"/>
      <c r="G128" s="306"/>
      <c r="H128" s="307"/>
      <c r="I128" s="308"/>
      <c r="J128" s="192"/>
      <c r="K128" s="195"/>
      <c r="L128" s="78"/>
      <c r="M128" s="119"/>
      <c r="N128" s="298"/>
      <c r="O128" s="119"/>
      <c r="P128" s="107"/>
      <c r="Q128" s="206"/>
      <c r="R128" s="27">
        <f>ROUNDDOWN(P125,-3)</f>
        <v>0</v>
      </c>
      <c r="S128" s="18" t="s">
        <v>3</v>
      </c>
      <c r="T128" s="209"/>
      <c r="U128" s="119"/>
      <c r="V128" s="54" t="s">
        <v>10</v>
      </c>
      <c r="W128" s="149"/>
      <c r="X128" s="149"/>
      <c r="Y128" s="149"/>
    </row>
    <row r="129" spans="1:25" ht="18" customHeight="1" x14ac:dyDescent="0.4">
      <c r="A129" s="189"/>
      <c r="B129" s="139"/>
      <c r="C129" s="301"/>
      <c r="D129" s="313"/>
      <c r="E129" s="111" t="s">
        <v>14</v>
      </c>
      <c r="F129" s="112"/>
      <c r="G129" s="306"/>
      <c r="H129" s="307"/>
      <c r="I129" s="308"/>
      <c r="J129" s="192"/>
      <c r="K129" s="195"/>
      <c r="L129" s="78"/>
      <c r="M129" s="119"/>
      <c r="N129" s="298"/>
      <c r="O129" s="119"/>
      <c r="P129" s="107"/>
      <c r="Q129" s="206"/>
      <c r="R129" s="23"/>
      <c r="S129" s="24"/>
      <c r="T129" s="209"/>
      <c r="U129" s="119"/>
      <c r="V129" s="189"/>
      <c r="W129" s="149"/>
      <c r="X129" s="149"/>
      <c r="Y129" s="149"/>
    </row>
    <row r="130" spans="1:25" ht="18" customHeight="1" x14ac:dyDescent="0.4">
      <c r="A130" s="190"/>
      <c r="B130" s="140"/>
      <c r="C130" s="302"/>
      <c r="D130" s="314"/>
      <c r="E130" s="157"/>
      <c r="F130" s="158"/>
      <c r="G130" s="309"/>
      <c r="H130" s="310"/>
      <c r="I130" s="311"/>
      <c r="J130" s="193"/>
      <c r="K130" s="196"/>
      <c r="L130" s="79"/>
      <c r="M130" s="120"/>
      <c r="N130" s="299"/>
      <c r="O130" s="120"/>
      <c r="P130" s="108"/>
      <c r="Q130" s="207"/>
      <c r="R130" s="25"/>
      <c r="S130" s="26"/>
      <c r="T130" s="210"/>
      <c r="U130" s="120"/>
      <c r="V130" s="190"/>
      <c r="W130" s="150"/>
      <c r="X130" s="150"/>
      <c r="Y130" s="150"/>
    </row>
    <row r="131" spans="1:25" ht="18" customHeight="1" x14ac:dyDescent="0.4">
      <c r="A131" s="188"/>
      <c r="B131" s="138"/>
      <c r="C131" s="300"/>
      <c r="D131" s="312" t="s">
        <v>78</v>
      </c>
      <c r="E131" s="155" t="s">
        <v>11</v>
      </c>
      <c r="F131" s="156"/>
      <c r="G131" s="303"/>
      <c r="H131" s="304"/>
      <c r="I131" s="305"/>
      <c r="J131" s="191"/>
      <c r="K131" s="194" t="s">
        <v>3</v>
      </c>
      <c r="L131" s="77">
        <f t="shared" ref="L131" si="5">J131*MIN(1,$D$6/$D$5)</f>
        <v>0</v>
      </c>
      <c r="M131" s="118" t="s">
        <v>3</v>
      </c>
      <c r="N131" s="297"/>
      <c r="O131" s="118" t="s">
        <v>3</v>
      </c>
      <c r="P131" s="106"/>
      <c r="Q131" s="205" t="s">
        <v>3</v>
      </c>
      <c r="R131" s="19" t="s">
        <v>32</v>
      </c>
      <c r="S131" s="20"/>
      <c r="T131" s="208">
        <f>MIN(R132,R134)</f>
        <v>0</v>
      </c>
      <c r="U131" s="118" t="s">
        <v>3</v>
      </c>
      <c r="V131" s="53" t="s">
        <v>9</v>
      </c>
      <c r="W131" s="148"/>
      <c r="X131" s="148"/>
      <c r="Y131" s="148"/>
    </row>
    <row r="132" spans="1:25" ht="18" customHeight="1" x14ac:dyDescent="0.4">
      <c r="A132" s="189"/>
      <c r="B132" s="139"/>
      <c r="C132" s="301"/>
      <c r="D132" s="313"/>
      <c r="E132" s="203"/>
      <c r="F132" s="204"/>
      <c r="G132" s="306"/>
      <c r="H132" s="307"/>
      <c r="I132" s="308"/>
      <c r="J132" s="192"/>
      <c r="K132" s="195"/>
      <c r="L132" s="78"/>
      <c r="M132" s="119"/>
      <c r="N132" s="298"/>
      <c r="O132" s="119"/>
      <c r="P132" s="107"/>
      <c r="Q132" s="206"/>
      <c r="R132" s="16">
        <f>ROUNDDOWN(L131,-3)</f>
        <v>0</v>
      </c>
      <c r="S132" s="18" t="s">
        <v>3</v>
      </c>
      <c r="T132" s="209"/>
      <c r="U132" s="119"/>
      <c r="V132" s="189"/>
      <c r="W132" s="149"/>
      <c r="X132" s="149"/>
      <c r="Y132" s="149"/>
    </row>
    <row r="133" spans="1:25" ht="18" customHeight="1" x14ac:dyDescent="0.4">
      <c r="A133" s="189"/>
      <c r="B133" s="139"/>
      <c r="C133" s="301"/>
      <c r="D133" s="313"/>
      <c r="E133" s="111" t="s">
        <v>12</v>
      </c>
      <c r="F133" s="112"/>
      <c r="G133" s="306"/>
      <c r="H133" s="307"/>
      <c r="I133" s="308"/>
      <c r="J133" s="192"/>
      <c r="K133" s="195"/>
      <c r="L133" s="78"/>
      <c r="M133" s="119"/>
      <c r="N133" s="298"/>
      <c r="O133" s="119"/>
      <c r="P133" s="107"/>
      <c r="Q133" s="206"/>
      <c r="R133" s="111" t="s">
        <v>16</v>
      </c>
      <c r="S133" s="112"/>
      <c r="T133" s="209"/>
      <c r="U133" s="119"/>
      <c r="V133" s="189"/>
      <c r="W133" s="149"/>
      <c r="X133" s="149"/>
      <c r="Y133" s="149"/>
    </row>
    <row r="134" spans="1:25" ht="18" customHeight="1" x14ac:dyDescent="0.4">
      <c r="A134" s="189"/>
      <c r="B134" s="139"/>
      <c r="C134" s="301"/>
      <c r="D134" s="313"/>
      <c r="E134" s="203"/>
      <c r="F134" s="204"/>
      <c r="G134" s="306"/>
      <c r="H134" s="307"/>
      <c r="I134" s="308"/>
      <c r="J134" s="192"/>
      <c r="K134" s="195"/>
      <c r="L134" s="78"/>
      <c r="M134" s="119"/>
      <c r="N134" s="298"/>
      <c r="O134" s="119"/>
      <c r="P134" s="107"/>
      <c r="Q134" s="206"/>
      <c r="R134" s="27">
        <f>ROUNDDOWN(P131,-3)</f>
        <v>0</v>
      </c>
      <c r="S134" s="18" t="s">
        <v>3</v>
      </c>
      <c r="T134" s="209"/>
      <c r="U134" s="119"/>
      <c r="V134" s="54" t="s">
        <v>10</v>
      </c>
      <c r="W134" s="149"/>
      <c r="X134" s="149"/>
      <c r="Y134" s="149"/>
    </row>
    <row r="135" spans="1:25" ht="18" customHeight="1" x14ac:dyDescent="0.4">
      <c r="A135" s="189"/>
      <c r="B135" s="139"/>
      <c r="C135" s="301"/>
      <c r="D135" s="313"/>
      <c r="E135" s="111" t="s">
        <v>14</v>
      </c>
      <c r="F135" s="112"/>
      <c r="G135" s="306"/>
      <c r="H135" s="307"/>
      <c r="I135" s="308"/>
      <c r="J135" s="192"/>
      <c r="K135" s="195"/>
      <c r="L135" s="78"/>
      <c r="M135" s="119"/>
      <c r="N135" s="298"/>
      <c r="O135" s="119"/>
      <c r="P135" s="107"/>
      <c r="Q135" s="206"/>
      <c r="R135" s="23"/>
      <c r="S135" s="24"/>
      <c r="T135" s="209"/>
      <c r="U135" s="119"/>
      <c r="V135" s="189"/>
      <c r="W135" s="149"/>
      <c r="X135" s="149"/>
      <c r="Y135" s="149"/>
    </row>
    <row r="136" spans="1:25" ht="18" customHeight="1" x14ac:dyDescent="0.4">
      <c r="A136" s="190"/>
      <c r="B136" s="140"/>
      <c r="C136" s="302"/>
      <c r="D136" s="314"/>
      <c r="E136" s="157"/>
      <c r="F136" s="158"/>
      <c r="G136" s="309"/>
      <c r="H136" s="310"/>
      <c r="I136" s="311"/>
      <c r="J136" s="193"/>
      <c r="K136" s="196"/>
      <c r="L136" s="79"/>
      <c r="M136" s="120"/>
      <c r="N136" s="299"/>
      <c r="O136" s="120"/>
      <c r="P136" s="108"/>
      <c r="Q136" s="207"/>
      <c r="R136" s="25"/>
      <c r="S136" s="26"/>
      <c r="T136" s="210"/>
      <c r="U136" s="120"/>
      <c r="V136" s="190"/>
      <c r="W136" s="150"/>
      <c r="X136" s="150"/>
      <c r="Y136" s="150"/>
    </row>
  </sheetData>
  <mergeCells count="565">
    <mergeCell ref="D17:D22"/>
    <mergeCell ref="D23:D28"/>
    <mergeCell ref="D35:D40"/>
    <mergeCell ref="D41:D46"/>
    <mergeCell ref="D47:D52"/>
    <mergeCell ref="D53:D58"/>
    <mergeCell ref="D59:D64"/>
    <mergeCell ref="D29:D34"/>
    <mergeCell ref="D65:D70"/>
    <mergeCell ref="Y131:Y136"/>
    <mergeCell ref="K131:K136"/>
    <mergeCell ref="L131:L136"/>
    <mergeCell ref="M131:M136"/>
    <mergeCell ref="N131:N136"/>
    <mergeCell ref="O131:O136"/>
    <mergeCell ref="P131:P136"/>
    <mergeCell ref="V135:V136"/>
    <mergeCell ref="V132:V133"/>
    <mergeCell ref="R133:S133"/>
    <mergeCell ref="Q131:Q136"/>
    <mergeCell ref="T131:T136"/>
    <mergeCell ref="U131:U136"/>
    <mergeCell ref="W131:W136"/>
    <mergeCell ref="X131:X136"/>
    <mergeCell ref="D125:D130"/>
    <mergeCell ref="E129:F129"/>
    <mergeCell ref="E130:F130"/>
    <mergeCell ref="A131:A136"/>
    <mergeCell ref="B131:B136"/>
    <mergeCell ref="C131:C136"/>
    <mergeCell ref="E131:F131"/>
    <mergeCell ref="G131:I136"/>
    <mergeCell ref="J131:J136"/>
    <mergeCell ref="E135:F135"/>
    <mergeCell ref="E136:F136"/>
    <mergeCell ref="E132:F132"/>
    <mergeCell ref="E133:F133"/>
    <mergeCell ref="E134:F134"/>
    <mergeCell ref="D131:D136"/>
    <mergeCell ref="E126:F126"/>
    <mergeCell ref="E127:F127"/>
    <mergeCell ref="E128:F128"/>
    <mergeCell ref="A125:A130"/>
    <mergeCell ref="B125:B130"/>
    <mergeCell ref="C125:C130"/>
    <mergeCell ref="A113:A118"/>
    <mergeCell ref="B113:B118"/>
    <mergeCell ref="C113:C118"/>
    <mergeCell ref="E113:F113"/>
    <mergeCell ref="G113:I118"/>
    <mergeCell ref="J113:J118"/>
    <mergeCell ref="A119:A124"/>
    <mergeCell ref="B119:B124"/>
    <mergeCell ref="C119:C124"/>
    <mergeCell ref="E119:F119"/>
    <mergeCell ref="G119:I124"/>
    <mergeCell ref="J119:J124"/>
    <mergeCell ref="E120:F120"/>
    <mergeCell ref="E121:F121"/>
    <mergeCell ref="E122:F122"/>
    <mergeCell ref="E123:F123"/>
    <mergeCell ref="E124:F124"/>
    <mergeCell ref="D113:D118"/>
    <mergeCell ref="D119:D124"/>
    <mergeCell ref="Y119:Y124"/>
    <mergeCell ref="K119:K124"/>
    <mergeCell ref="L119:L124"/>
    <mergeCell ref="M119:M124"/>
    <mergeCell ref="N119:N124"/>
    <mergeCell ref="O119:O124"/>
    <mergeCell ref="P119:P124"/>
    <mergeCell ref="V120:V121"/>
    <mergeCell ref="R121:S121"/>
    <mergeCell ref="Q119:Q124"/>
    <mergeCell ref="T119:T124"/>
    <mergeCell ref="U119:U124"/>
    <mergeCell ref="V123:V124"/>
    <mergeCell ref="W119:W124"/>
    <mergeCell ref="Y125:Y130"/>
    <mergeCell ref="K125:K130"/>
    <mergeCell ref="L125:L130"/>
    <mergeCell ref="M125:M130"/>
    <mergeCell ref="N125:N130"/>
    <mergeCell ref="E125:F125"/>
    <mergeCell ref="Y113:Y118"/>
    <mergeCell ref="K113:K118"/>
    <mergeCell ref="L113:L118"/>
    <mergeCell ref="M113:M118"/>
    <mergeCell ref="N113:N118"/>
    <mergeCell ref="O113:O118"/>
    <mergeCell ref="P113:P118"/>
    <mergeCell ref="W113:W118"/>
    <mergeCell ref="X125:X130"/>
    <mergeCell ref="W125:W130"/>
    <mergeCell ref="P125:P130"/>
    <mergeCell ref="V129:V130"/>
    <mergeCell ref="E117:F117"/>
    <mergeCell ref="V117:V118"/>
    <mergeCell ref="E118:F118"/>
    <mergeCell ref="E114:F114"/>
    <mergeCell ref="V114:V115"/>
    <mergeCell ref="E115:F115"/>
    <mergeCell ref="R115:S115"/>
    <mergeCell ref="E116:F116"/>
    <mergeCell ref="Q113:Q118"/>
    <mergeCell ref="T113:T118"/>
    <mergeCell ref="U113:U118"/>
    <mergeCell ref="X113:X118"/>
    <mergeCell ref="G125:I130"/>
    <mergeCell ref="J125:J130"/>
    <mergeCell ref="V126:V127"/>
    <mergeCell ref="R127:S127"/>
    <mergeCell ref="O125:O130"/>
    <mergeCell ref="Q125:Q130"/>
    <mergeCell ref="T125:T130"/>
    <mergeCell ref="U125:U130"/>
    <mergeCell ref="X119:X124"/>
    <mergeCell ref="A101:A106"/>
    <mergeCell ref="B101:B106"/>
    <mergeCell ref="C101:C106"/>
    <mergeCell ref="E101:F101"/>
    <mergeCell ref="G101:I106"/>
    <mergeCell ref="J101:J106"/>
    <mergeCell ref="A107:A112"/>
    <mergeCell ref="B107:B112"/>
    <mergeCell ref="C107:C112"/>
    <mergeCell ref="E107:F107"/>
    <mergeCell ref="G107:I112"/>
    <mergeCell ref="J107:J112"/>
    <mergeCell ref="E108:F108"/>
    <mergeCell ref="E109:F109"/>
    <mergeCell ref="E110:F110"/>
    <mergeCell ref="E111:F111"/>
    <mergeCell ref="E112:F112"/>
    <mergeCell ref="D101:D106"/>
    <mergeCell ref="D107:D112"/>
    <mergeCell ref="X107:X112"/>
    <mergeCell ref="Y107:Y112"/>
    <mergeCell ref="K107:K112"/>
    <mergeCell ref="L107:L112"/>
    <mergeCell ref="M107:M112"/>
    <mergeCell ref="N107:N112"/>
    <mergeCell ref="O107:O112"/>
    <mergeCell ref="P107:P112"/>
    <mergeCell ref="V108:V109"/>
    <mergeCell ref="R109:S109"/>
    <mergeCell ref="Q107:Q112"/>
    <mergeCell ref="T107:T112"/>
    <mergeCell ref="U107:U112"/>
    <mergeCell ref="V111:V112"/>
    <mergeCell ref="W107:W112"/>
    <mergeCell ref="X101:X106"/>
    <mergeCell ref="Y101:Y106"/>
    <mergeCell ref="K101:K106"/>
    <mergeCell ref="L101:L106"/>
    <mergeCell ref="M101:M106"/>
    <mergeCell ref="N101:N106"/>
    <mergeCell ref="O101:O106"/>
    <mergeCell ref="P101:P106"/>
    <mergeCell ref="E105:F105"/>
    <mergeCell ref="V105:V106"/>
    <mergeCell ref="E106:F106"/>
    <mergeCell ref="E102:F102"/>
    <mergeCell ref="V102:V103"/>
    <mergeCell ref="E103:F103"/>
    <mergeCell ref="R103:S103"/>
    <mergeCell ref="E104:F104"/>
    <mergeCell ref="Q101:Q106"/>
    <mergeCell ref="T101:T106"/>
    <mergeCell ref="U101:U106"/>
    <mergeCell ref="W101:W106"/>
    <mergeCell ref="A89:A94"/>
    <mergeCell ref="B89:B94"/>
    <mergeCell ref="C89:C94"/>
    <mergeCell ref="E89:F89"/>
    <mergeCell ref="G89:I94"/>
    <mergeCell ref="J89:J94"/>
    <mergeCell ref="A95:A100"/>
    <mergeCell ref="B95:B100"/>
    <mergeCell ref="C95:C100"/>
    <mergeCell ref="E95:F95"/>
    <mergeCell ref="G95:I100"/>
    <mergeCell ref="J95:J100"/>
    <mergeCell ref="E96:F96"/>
    <mergeCell ref="E97:F97"/>
    <mergeCell ref="E98:F98"/>
    <mergeCell ref="E99:F99"/>
    <mergeCell ref="E100:F100"/>
    <mergeCell ref="D89:D94"/>
    <mergeCell ref="D95:D100"/>
    <mergeCell ref="X95:X100"/>
    <mergeCell ref="Y95:Y100"/>
    <mergeCell ref="K95:K100"/>
    <mergeCell ref="L95:L100"/>
    <mergeCell ref="M95:M100"/>
    <mergeCell ref="N95:N100"/>
    <mergeCell ref="O95:O100"/>
    <mergeCell ref="P95:P100"/>
    <mergeCell ref="V96:V97"/>
    <mergeCell ref="R97:S97"/>
    <mergeCell ref="Q95:Q100"/>
    <mergeCell ref="T95:T100"/>
    <mergeCell ref="U95:U100"/>
    <mergeCell ref="V99:V100"/>
    <mergeCell ref="W95:W100"/>
    <mergeCell ref="X89:X94"/>
    <mergeCell ref="Y89:Y94"/>
    <mergeCell ref="K89:K94"/>
    <mergeCell ref="L89:L94"/>
    <mergeCell ref="M89:M94"/>
    <mergeCell ref="N89:N94"/>
    <mergeCell ref="O89:O94"/>
    <mergeCell ref="P89:P94"/>
    <mergeCell ref="E93:F93"/>
    <mergeCell ref="V93:V94"/>
    <mergeCell ref="E94:F94"/>
    <mergeCell ref="E90:F90"/>
    <mergeCell ref="V90:V91"/>
    <mergeCell ref="E91:F91"/>
    <mergeCell ref="R91:S91"/>
    <mergeCell ref="E92:F92"/>
    <mergeCell ref="Q89:Q94"/>
    <mergeCell ref="T89:T94"/>
    <mergeCell ref="U89:U94"/>
    <mergeCell ref="W89:W94"/>
    <mergeCell ref="A77:A82"/>
    <mergeCell ref="B77:B82"/>
    <mergeCell ref="C77:C82"/>
    <mergeCell ref="E77:F77"/>
    <mergeCell ref="G77:I82"/>
    <mergeCell ref="J77:J82"/>
    <mergeCell ref="A83:A88"/>
    <mergeCell ref="B83:B88"/>
    <mergeCell ref="C83:C88"/>
    <mergeCell ref="E83:F83"/>
    <mergeCell ref="G83:I88"/>
    <mergeCell ref="J83:J88"/>
    <mergeCell ref="E84:F84"/>
    <mergeCell ref="E85:F85"/>
    <mergeCell ref="E86:F86"/>
    <mergeCell ref="E87:F87"/>
    <mergeCell ref="E88:F88"/>
    <mergeCell ref="D77:D82"/>
    <mergeCell ref="D83:D88"/>
    <mergeCell ref="X83:X88"/>
    <mergeCell ref="Y83:Y88"/>
    <mergeCell ref="K83:K88"/>
    <mergeCell ref="L83:L88"/>
    <mergeCell ref="M83:M88"/>
    <mergeCell ref="N83:N88"/>
    <mergeCell ref="O83:O88"/>
    <mergeCell ref="P83:P88"/>
    <mergeCell ref="V84:V85"/>
    <mergeCell ref="R85:S85"/>
    <mergeCell ref="Q83:Q88"/>
    <mergeCell ref="T83:T88"/>
    <mergeCell ref="U83:U88"/>
    <mergeCell ref="V87:V88"/>
    <mergeCell ref="W83:W88"/>
    <mergeCell ref="X77:X82"/>
    <mergeCell ref="Y77:Y82"/>
    <mergeCell ref="K77:K82"/>
    <mergeCell ref="L77:L82"/>
    <mergeCell ref="M77:M82"/>
    <mergeCell ref="N77:N82"/>
    <mergeCell ref="O77:O82"/>
    <mergeCell ref="P77:P82"/>
    <mergeCell ref="E81:F81"/>
    <mergeCell ref="V81:V82"/>
    <mergeCell ref="E82:F82"/>
    <mergeCell ref="E78:F78"/>
    <mergeCell ref="V78:V79"/>
    <mergeCell ref="E79:F79"/>
    <mergeCell ref="R79:S79"/>
    <mergeCell ref="E80:F80"/>
    <mergeCell ref="Q77:Q82"/>
    <mergeCell ref="T77:T82"/>
    <mergeCell ref="U77:U82"/>
    <mergeCell ref="W77:W82"/>
    <mergeCell ref="A65:A70"/>
    <mergeCell ref="B65:B70"/>
    <mergeCell ref="C65:C70"/>
    <mergeCell ref="E65:F65"/>
    <mergeCell ref="G65:I70"/>
    <mergeCell ref="J65:J70"/>
    <mergeCell ref="A71:A76"/>
    <mergeCell ref="B71:B76"/>
    <mergeCell ref="C71:C76"/>
    <mergeCell ref="E71:F71"/>
    <mergeCell ref="G71:I76"/>
    <mergeCell ref="J71:J76"/>
    <mergeCell ref="E72:F72"/>
    <mergeCell ref="E73:F73"/>
    <mergeCell ref="E74:F74"/>
    <mergeCell ref="E75:F75"/>
    <mergeCell ref="E76:F76"/>
    <mergeCell ref="D71:D76"/>
    <mergeCell ref="X71:X76"/>
    <mergeCell ref="Y71:Y76"/>
    <mergeCell ref="K71:K76"/>
    <mergeCell ref="L71:L76"/>
    <mergeCell ref="M71:M76"/>
    <mergeCell ref="N71:N76"/>
    <mergeCell ref="O71:O76"/>
    <mergeCell ref="P71:P76"/>
    <mergeCell ref="V72:V73"/>
    <mergeCell ref="R73:S73"/>
    <mergeCell ref="Q71:Q76"/>
    <mergeCell ref="T71:T76"/>
    <mergeCell ref="U71:U76"/>
    <mergeCell ref="V75:V76"/>
    <mergeCell ref="W71:W76"/>
    <mergeCell ref="X65:X70"/>
    <mergeCell ref="Y65:Y70"/>
    <mergeCell ref="K65:K70"/>
    <mergeCell ref="L65:L70"/>
    <mergeCell ref="M65:M70"/>
    <mergeCell ref="N65:N70"/>
    <mergeCell ref="O65:O70"/>
    <mergeCell ref="P65:P70"/>
    <mergeCell ref="E69:F69"/>
    <mergeCell ref="V69:V70"/>
    <mergeCell ref="E70:F70"/>
    <mergeCell ref="E66:F66"/>
    <mergeCell ref="V66:V67"/>
    <mergeCell ref="E67:F67"/>
    <mergeCell ref="R67:S67"/>
    <mergeCell ref="E68:F68"/>
    <mergeCell ref="Q65:Q70"/>
    <mergeCell ref="T65:T70"/>
    <mergeCell ref="U65:U70"/>
    <mergeCell ref="W65:W70"/>
    <mergeCell ref="A53:A58"/>
    <mergeCell ref="B53:B58"/>
    <mergeCell ref="C53:C58"/>
    <mergeCell ref="E53:F53"/>
    <mergeCell ref="G53:I58"/>
    <mergeCell ref="J53:J58"/>
    <mergeCell ref="A59:A64"/>
    <mergeCell ref="B59:B64"/>
    <mergeCell ref="C59:C64"/>
    <mergeCell ref="E59:F59"/>
    <mergeCell ref="G59:I64"/>
    <mergeCell ref="J59:J64"/>
    <mergeCell ref="E60:F60"/>
    <mergeCell ref="E61:F61"/>
    <mergeCell ref="E62:F62"/>
    <mergeCell ref="E63:F63"/>
    <mergeCell ref="E64:F64"/>
    <mergeCell ref="X59:X64"/>
    <mergeCell ref="Y59:Y64"/>
    <mergeCell ref="K59:K64"/>
    <mergeCell ref="L59:L64"/>
    <mergeCell ref="M59:M64"/>
    <mergeCell ref="N59:N64"/>
    <mergeCell ref="O59:O64"/>
    <mergeCell ref="P59:P64"/>
    <mergeCell ref="V60:V61"/>
    <mergeCell ref="R61:S61"/>
    <mergeCell ref="Q59:Q64"/>
    <mergeCell ref="T59:T64"/>
    <mergeCell ref="U59:U64"/>
    <mergeCell ref="V63:V64"/>
    <mergeCell ref="W59:W64"/>
    <mergeCell ref="X53:X58"/>
    <mergeCell ref="Y53:Y58"/>
    <mergeCell ref="K53:K58"/>
    <mergeCell ref="L53:L58"/>
    <mergeCell ref="M53:M58"/>
    <mergeCell ref="N53:N58"/>
    <mergeCell ref="O53:O58"/>
    <mergeCell ref="P53:P58"/>
    <mergeCell ref="E57:F57"/>
    <mergeCell ref="V57:V58"/>
    <mergeCell ref="E58:F58"/>
    <mergeCell ref="E54:F54"/>
    <mergeCell ref="V54:V55"/>
    <mergeCell ref="E55:F55"/>
    <mergeCell ref="R55:S55"/>
    <mergeCell ref="E56:F56"/>
    <mergeCell ref="Q53:Q58"/>
    <mergeCell ref="T53:T58"/>
    <mergeCell ref="U53:U58"/>
    <mergeCell ref="W53:W58"/>
    <mergeCell ref="A41:A46"/>
    <mergeCell ref="B41:B46"/>
    <mergeCell ref="C41:C46"/>
    <mergeCell ref="E41:F41"/>
    <mergeCell ref="G41:I46"/>
    <mergeCell ref="J41:J46"/>
    <mergeCell ref="A47:A52"/>
    <mergeCell ref="B47:B52"/>
    <mergeCell ref="C47:C52"/>
    <mergeCell ref="E47:F47"/>
    <mergeCell ref="G47:I52"/>
    <mergeCell ref="J47:J52"/>
    <mergeCell ref="E48:F48"/>
    <mergeCell ref="E49:F49"/>
    <mergeCell ref="E50:F50"/>
    <mergeCell ref="E51:F51"/>
    <mergeCell ref="E52:F52"/>
    <mergeCell ref="E45:F45"/>
    <mergeCell ref="X47:X52"/>
    <mergeCell ref="Y47:Y52"/>
    <mergeCell ref="K47:K52"/>
    <mergeCell ref="L47:L52"/>
    <mergeCell ref="M47:M52"/>
    <mergeCell ref="N47:N52"/>
    <mergeCell ref="O47:O52"/>
    <mergeCell ref="P47:P52"/>
    <mergeCell ref="V48:V49"/>
    <mergeCell ref="R49:S49"/>
    <mergeCell ref="Q47:Q52"/>
    <mergeCell ref="T47:T52"/>
    <mergeCell ref="U47:U52"/>
    <mergeCell ref="V51:V52"/>
    <mergeCell ref="W47:W52"/>
    <mergeCell ref="V45:V46"/>
    <mergeCell ref="E46:F46"/>
    <mergeCell ref="E42:F42"/>
    <mergeCell ref="V42:V43"/>
    <mergeCell ref="E43:F43"/>
    <mergeCell ref="R43:S43"/>
    <mergeCell ref="E44:F44"/>
    <mergeCell ref="Q41:Q46"/>
    <mergeCell ref="T41:T46"/>
    <mergeCell ref="U41:U46"/>
    <mergeCell ref="W35:W40"/>
    <mergeCell ref="W41:W46"/>
    <mergeCell ref="X35:X40"/>
    <mergeCell ref="Y35:Y40"/>
    <mergeCell ref="K35:K40"/>
    <mergeCell ref="L35:L40"/>
    <mergeCell ref="M35:M40"/>
    <mergeCell ref="N35:N40"/>
    <mergeCell ref="O35:O40"/>
    <mergeCell ref="P35:P40"/>
    <mergeCell ref="V36:V37"/>
    <mergeCell ref="R37:S37"/>
    <mergeCell ref="Q35:Q40"/>
    <mergeCell ref="T35:T40"/>
    <mergeCell ref="U35:U40"/>
    <mergeCell ref="V39:V40"/>
    <mergeCell ref="X41:X46"/>
    <mergeCell ref="Y41:Y46"/>
    <mergeCell ref="K41:K46"/>
    <mergeCell ref="L41:L46"/>
    <mergeCell ref="M41:M46"/>
    <mergeCell ref="N41:N46"/>
    <mergeCell ref="O41:O46"/>
    <mergeCell ref="P41:P46"/>
    <mergeCell ref="A29:A34"/>
    <mergeCell ref="B29:B34"/>
    <mergeCell ref="C29:C34"/>
    <mergeCell ref="E29:F29"/>
    <mergeCell ref="G29:I34"/>
    <mergeCell ref="J29:J34"/>
    <mergeCell ref="E30:F30"/>
    <mergeCell ref="E31:F31"/>
    <mergeCell ref="E32:F32"/>
    <mergeCell ref="A35:A40"/>
    <mergeCell ref="B35:B40"/>
    <mergeCell ref="C35:C40"/>
    <mergeCell ref="E35:F35"/>
    <mergeCell ref="G35:I40"/>
    <mergeCell ref="J35:J40"/>
    <mergeCell ref="E36:F36"/>
    <mergeCell ref="E37:F37"/>
    <mergeCell ref="E38:F38"/>
    <mergeCell ref="E39:F39"/>
    <mergeCell ref="E40:F40"/>
    <mergeCell ref="E27:F27"/>
    <mergeCell ref="V27:V28"/>
    <mergeCell ref="E28:F28"/>
    <mergeCell ref="W29:W34"/>
    <mergeCell ref="X29:X34"/>
    <mergeCell ref="Y29:Y34"/>
    <mergeCell ref="K29:K34"/>
    <mergeCell ref="L29:L34"/>
    <mergeCell ref="M29:M34"/>
    <mergeCell ref="N29:N34"/>
    <mergeCell ref="O29:O34"/>
    <mergeCell ref="P29:P34"/>
    <mergeCell ref="V30:V31"/>
    <mergeCell ref="R31:S31"/>
    <mergeCell ref="Q29:Q34"/>
    <mergeCell ref="T29:T34"/>
    <mergeCell ref="U29:U34"/>
    <mergeCell ref="E33:F33"/>
    <mergeCell ref="V33:V34"/>
    <mergeCell ref="E34:F34"/>
    <mergeCell ref="W23:W28"/>
    <mergeCell ref="X23:X28"/>
    <mergeCell ref="Y23:Y28"/>
    <mergeCell ref="K23:K28"/>
    <mergeCell ref="L23:L28"/>
    <mergeCell ref="M23:M28"/>
    <mergeCell ref="N23:N28"/>
    <mergeCell ref="O23:O28"/>
    <mergeCell ref="P23:P28"/>
    <mergeCell ref="V24:V25"/>
    <mergeCell ref="R25:S25"/>
    <mergeCell ref="Q23:Q28"/>
    <mergeCell ref="T23:T28"/>
    <mergeCell ref="U23:U28"/>
    <mergeCell ref="E21:F21"/>
    <mergeCell ref="V21:V22"/>
    <mergeCell ref="E22:F22"/>
    <mergeCell ref="A23:A28"/>
    <mergeCell ref="B23:B28"/>
    <mergeCell ref="C23:C28"/>
    <mergeCell ref="E23:F23"/>
    <mergeCell ref="G23:I28"/>
    <mergeCell ref="J23:J28"/>
    <mergeCell ref="Q17:Q22"/>
    <mergeCell ref="T17:T22"/>
    <mergeCell ref="U17:U22"/>
    <mergeCell ref="A17:A22"/>
    <mergeCell ref="B17:B22"/>
    <mergeCell ref="C17:C22"/>
    <mergeCell ref="E17:F17"/>
    <mergeCell ref="G17:I22"/>
    <mergeCell ref="J17:J22"/>
    <mergeCell ref="E18:F18"/>
    <mergeCell ref="E19:F19"/>
    <mergeCell ref="E20:F20"/>
    <mergeCell ref="E24:F24"/>
    <mergeCell ref="E25:F25"/>
    <mergeCell ref="E26:F26"/>
    <mergeCell ref="W17:W22"/>
    <mergeCell ref="X17:X22"/>
    <mergeCell ref="Y17:Y22"/>
    <mergeCell ref="V18:V19"/>
    <mergeCell ref="R19:S19"/>
    <mergeCell ref="K17:K22"/>
    <mergeCell ref="L17:L22"/>
    <mergeCell ref="M17:M22"/>
    <mergeCell ref="N17:N22"/>
    <mergeCell ref="O17:O22"/>
    <mergeCell ref="P17:P22"/>
    <mergeCell ref="Y14:Y16"/>
    <mergeCell ref="T15:U16"/>
    <mergeCell ref="E14:F16"/>
    <mergeCell ref="G14:I16"/>
    <mergeCell ref="J14:K16"/>
    <mergeCell ref="L14:M16"/>
    <mergeCell ref="N14:O16"/>
    <mergeCell ref="P14:Q16"/>
    <mergeCell ref="F5:I5"/>
    <mergeCell ref="D14:D16"/>
    <mergeCell ref="A1:D1"/>
    <mergeCell ref="B4:C4"/>
    <mergeCell ref="B5:C5"/>
    <mergeCell ref="R14:S16"/>
    <mergeCell ref="T14:U14"/>
    <mergeCell ref="V14:V16"/>
    <mergeCell ref="W14:W16"/>
    <mergeCell ref="X14:X16"/>
    <mergeCell ref="B6:C6"/>
    <mergeCell ref="B9:C9"/>
    <mergeCell ref="B10:C10"/>
    <mergeCell ref="B11:C11"/>
    <mergeCell ref="A14:A16"/>
    <mergeCell ref="B14:B16"/>
    <mergeCell ref="C14:C16"/>
  </mergeCells>
  <phoneticPr fontId="1"/>
  <dataValidations count="2">
    <dataValidation type="list" allowBlank="1" showInputMessage="1" showErrorMessage="1" sqref="B17:B136" xr:uid="{E5563BE7-9AF2-4DDF-B4C5-442FA4A1F3F0}">
      <formula1>$AB$16:$AB$18</formula1>
    </dataValidation>
    <dataValidation type="list" allowBlank="1" showInputMessage="1" showErrorMessage="1" sqref="W17:Y136" xr:uid="{E714F34F-9390-4B15-8D68-9198FE5D1E66}">
      <formula1>"✓"</formula1>
    </dataValidation>
  </dataValidations>
  <pageMargins left="0.7" right="0.7" top="0.75" bottom="0.75" header="0.3" footer="0.3"/>
  <pageSetup paperSize="9" scale="2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１年目枠</vt:lpstr>
      <vt:lpstr>２年目枠</vt:lpstr>
      <vt:lpstr>【記入例】１年目枠</vt:lpstr>
      <vt:lpstr>【記入例】２年目枠 </vt:lpstr>
      <vt:lpstr>【記入例】１年目枠!Print_Area</vt:lpstr>
      <vt:lpstr>'【記入例】２年目枠 '!Print_Area</vt:lpstr>
      <vt:lpstr>'１年目枠'!Print_Area</vt:lpstr>
      <vt:lpstr>'２年目枠'!Print_Area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2026-04-03T00:33:52Z</dcterms:created>
  <dcterms:modified xsi:type="dcterms:W3CDTF">2026-04-03T00:34:09Z</dcterms:modified>
</cp:coreProperties>
</file>