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202300"/>
  <xr:revisionPtr revIDLastSave="0" documentId="8_{A5C23A35-61C0-492F-A5D8-24A01AF23ECD}" xr6:coauthVersionLast="47" xr6:coauthVersionMax="47" xr10:uidLastSave="{00000000-0000-0000-0000-000000000000}"/>
  <bookViews>
    <workbookView xWindow="-120" yWindow="-120" windowWidth="29040" windowHeight="15720" xr2:uid="{22D3CFAA-62B6-44CB-8C88-4FE48C82A85C}"/>
  </bookViews>
  <sheets>
    <sheet name="１年目枠" sheetId="1" r:id="rId1"/>
    <sheet name="２年目枠" sheetId="3" r:id="rId2"/>
    <sheet name="【記入例】１年目枠" sheetId="4" r:id="rId3"/>
    <sheet name="【記入例】２年目枠" sheetId="5" r:id="rId4"/>
  </sheets>
  <definedNames>
    <definedName name="_xlnm.Print_Area" localSheetId="2">【記入例】１年目枠!$A$1:$X$130</definedName>
    <definedName name="_xlnm.Print_Area" localSheetId="3">【記入例】２年目枠!$A$1:$X$136</definedName>
    <definedName name="_xlnm.Print_Area" localSheetId="0">'１年目枠'!$A$1:$X$130</definedName>
    <definedName name="_xlnm.Print_Area" localSheetId="1">'２年目枠'!$A$1:$X$136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34" i="5" l="1"/>
  <c r="K131" i="5"/>
  <c r="Q132" i="5" s="1"/>
  <c r="Q128" i="5"/>
  <c r="K125" i="5"/>
  <c r="Q126" i="5" s="1"/>
  <c r="S125" i="5" s="1"/>
  <c r="Q122" i="5"/>
  <c r="K119" i="5"/>
  <c r="Q120" i="5" s="1"/>
  <c r="S119" i="5" s="1"/>
  <c r="Q116" i="5"/>
  <c r="K113" i="5"/>
  <c r="Q114" i="5" s="1"/>
  <c r="Q110" i="5"/>
  <c r="K107" i="5"/>
  <c r="Q108" i="5" s="1"/>
  <c r="Q104" i="5"/>
  <c r="K101" i="5"/>
  <c r="Q102" i="5" s="1"/>
  <c r="S101" i="5" s="1"/>
  <c r="Q98" i="5"/>
  <c r="K95" i="5"/>
  <c r="Q96" i="5" s="1"/>
  <c r="S95" i="5" s="1"/>
  <c r="Q92" i="5"/>
  <c r="K89" i="5"/>
  <c r="Q90" i="5" s="1"/>
  <c r="Q86" i="5"/>
  <c r="K83" i="5"/>
  <c r="Q84" i="5" s="1"/>
  <c r="Q80" i="5"/>
  <c r="K77" i="5"/>
  <c r="Q78" i="5" s="1"/>
  <c r="S77" i="5" s="1"/>
  <c r="Q74" i="5"/>
  <c r="K71" i="5"/>
  <c r="Q72" i="5" s="1"/>
  <c r="S71" i="5" s="1"/>
  <c r="Q68" i="5"/>
  <c r="K65" i="5"/>
  <c r="Q66" i="5" s="1"/>
  <c r="Q62" i="5"/>
  <c r="K59" i="5"/>
  <c r="Q60" i="5" s="1"/>
  <c r="Q56" i="5"/>
  <c r="K53" i="5"/>
  <c r="Q54" i="5" s="1"/>
  <c r="Q50" i="5"/>
  <c r="K47" i="5"/>
  <c r="Q48" i="5" s="1"/>
  <c r="S47" i="5" s="1"/>
  <c r="Q44" i="5"/>
  <c r="K41" i="5"/>
  <c r="Q42" i="5" s="1"/>
  <c r="Q38" i="5"/>
  <c r="K35" i="5"/>
  <c r="Q36" i="5" s="1"/>
  <c r="Q32" i="5"/>
  <c r="K29" i="5"/>
  <c r="Q30" i="5" s="1"/>
  <c r="Q26" i="5"/>
  <c r="K23" i="5"/>
  <c r="Q24" i="5" s="1"/>
  <c r="Q20" i="5"/>
  <c r="K17" i="5"/>
  <c r="Q18" i="5" s="1"/>
  <c r="P130" i="4"/>
  <c r="P128" i="4"/>
  <c r="R125" i="4" s="1"/>
  <c r="P124" i="4"/>
  <c r="P122" i="4"/>
  <c r="R119" i="4" s="1"/>
  <c r="P118" i="4"/>
  <c r="P116" i="4"/>
  <c r="P112" i="4"/>
  <c r="P110" i="4"/>
  <c r="P106" i="4"/>
  <c r="P104" i="4"/>
  <c r="R101" i="4" s="1"/>
  <c r="P100" i="4"/>
  <c r="P98" i="4"/>
  <c r="P94" i="4"/>
  <c r="P92" i="4"/>
  <c r="P88" i="4"/>
  <c r="P86" i="4"/>
  <c r="R83" i="4" s="1"/>
  <c r="P82" i="4"/>
  <c r="P80" i="4"/>
  <c r="P76" i="4"/>
  <c r="P74" i="4"/>
  <c r="P70" i="4"/>
  <c r="P68" i="4"/>
  <c r="P64" i="4"/>
  <c r="P62" i="4"/>
  <c r="R59" i="4" s="1"/>
  <c r="P58" i="4"/>
  <c r="P56" i="4"/>
  <c r="P52" i="4"/>
  <c r="P50" i="4"/>
  <c r="P46" i="4"/>
  <c r="P44" i="4"/>
  <c r="P40" i="4"/>
  <c r="P38" i="4"/>
  <c r="P34" i="4"/>
  <c r="P32" i="4"/>
  <c r="P28" i="4"/>
  <c r="P26" i="4"/>
  <c r="P22" i="4"/>
  <c r="P20" i="4"/>
  <c r="P16" i="4"/>
  <c r="P14" i="4"/>
  <c r="K113" i="3"/>
  <c r="Q114" i="3" s="1"/>
  <c r="K119" i="3"/>
  <c r="Q120" i="3" s="1"/>
  <c r="K125" i="3"/>
  <c r="Q126" i="3" s="1"/>
  <c r="K131" i="3"/>
  <c r="Q132" i="3" s="1"/>
  <c r="K101" i="3"/>
  <c r="Q102" i="3" s="1"/>
  <c r="K107" i="3"/>
  <c r="Q108" i="3" s="1"/>
  <c r="K89" i="3"/>
  <c r="Q90" i="3" s="1"/>
  <c r="K95" i="3"/>
  <c r="Q96" i="3" s="1"/>
  <c r="K77" i="3"/>
  <c r="Q78" i="3" s="1"/>
  <c r="K83" i="3"/>
  <c r="Q84" i="3" s="1"/>
  <c r="K65" i="3"/>
  <c r="Q66" i="3" s="1"/>
  <c r="K71" i="3"/>
  <c r="Q72" i="3" s="1"/>
  <c r="K53" i="3"/>
  <c r="Q54" i="3" s="1"/>
  <c r="K59" i="3"/>
  <c r="Q60" i="3" s="1"/>
  <c r="K41" i="3"/>
  <c r="Q42" i="3" s="1"/>
  <c r="K47" i="3"/>
  <c r="Q48" i="3" s="1"/>
  <c r="K29" i="3"/>
  <c r="Q30" i="3" s="1"/>
  <c r="K35" i="3"/>
  <c r="Q36" i="3" s="1"/>
  <c r="K23" i="3"/>
  <c r="Q24" i="3" s="1"/>
  <c r="K17" i="3"/>
  <c r="Q18" i="3" s="1"/>
  <c r="Q20" i="3"/>
  <c r="Q134" i="3"/>
  <c r="Q128" i="3"/>
  <c r="Q122" i="3"/>
  <c r="Q116" i="3"/>
  <c r="Q110" i="3"/>
  <c r="Q104" i="3"/>
  <c r="Q98" i="3"/>
  <c r="Q92" i="3"/>
  <c r="Q86" i="3"/>
  <c r="Q80" i="3"/>
  <c r="Q74" i="3"/>
  <c r="Q68" i="3"/>
  <c r="Q62" i="3"/>
  <c r="Q56" i="3"/>
  <c r="Q50" i="3"/>
  <c r="Q44" i="3"/>
  <c r="Q38" i="3"/>
  <c r="Q32" i="3"/>
  <c r="Q26" i="3"/>
  <c r="P130" i="1"/>
  <c r="P128" i="1"/>
  <c r="P124" i="1"/>
  <c r="P122" i="1"/>
  <c r="P118" i="1"/>
  <c r="P116" i="1"/>
  <c r="P112" i="1"/>
  <c r="P110" i="1"/>
  <c r="P106" i="1"/>
  <c r="P104" i="1"/>
  <c r="P100" i="1"/>
  <c r="P98" i="1"/>
  <c r="P94" i="1"/>
  <c r="P92" i="1"/>
  <c r="P88" i="1"/>
  <c r="P86" i="1"/>
  <c r="P82" i="1"/>
  <c r="P80" i="1"/>
  <c r="P76" i="1"/>
  <c r="P74" i="1"/>
  <c r="P70" i="1"/>
  <c r="P68" i="1"/>
  <c r="P64" i="1"/>
  <c r="P62" i="1"/>
  <c r="P58" i="1"/>
  <c r="P56" i="1"/>
  <c r="P52" i="1"/>
  <c r="P50" i="1"/>
  <c r="P46" i="1"/>
  <c r="P44" i="1"/>
  <c r="P40" i="1"/>
  <c r="P38" i="1"/>
  <c r="P34" i="1"/>
  <c r="P32" i="1"/>
  <c r="P28" i="1"/>
  <c r="P26" i="1"/>
  <c r="P22" i="1"/>
  <c r="P20" i="1"/>
  <c r="P16" i="1"/>
  <c r="P14" i="1"/>
  <c r="R113" i="4" l="1"/>
  <c r="R65" i="4"/>
  <c r="R41" i="4"/>
  <c r="R29" i="4"/>
  <c r="R53" i="4"/>
  <c r="R11" i="4"/>
  <c r="R107" i="4"/>
  <c r="R89" i="4"/>
  <c r="R71" i="4"/>
  <c r="S35" i="5"/>
  <c r="S59" i="5"/>
  <c r="S83" i="5"/>
  <c r="S107" i="5"/>
  <c r="S131" i="5"/>
  <c r="S65" i="5"/>
  <c r="S89" i="5"/>
  <c r="S113" i="5"/>
  <c r="R17" i="4"/>
  <c r="R77" i="4"/>
  <c r="R95" i="4"/>
  <c r="S41" i="3"/>
  <c r="S53" i="5"/>
  <c r="S41" i="5"/>
  <c r="S29" i="5"/>
  <c r="S23" i="5"/>
  <c r="S17" i="5"/>
  <c r="R47" i="4"/>
  <c r="R35" i="4"/>
  <c r="R23" i="4"/>
  <c r="S71" i="3"/>
  <c r="S83" i="3"/>
  <c r="S131" i="3"/>
  <c r="R113" i="1"/>
  <c r="S59" i="3"/>
  <c r="S107" i="3"/>
  <c r="S119" i="3"/>
  <c r="S95" i="3"/>
  <c r="S113" i="3"/>
  <c r="S53" i="3"/>
  <c r="S125" i="3"/>
  <c r="S101" i="3"/>
  <c r="S89" i="3"/>
  <c r="S77" i="3"/>
  <c r="S47" i="3"/>
  <c r="S35" i="3"/>
  <c r="S65" i="3"/>
  <c r="S29" i="3"/>
  <c r="S17" i="3"/>
  <c r="S23" i="3"/>
  <c r="R125" i="1"/>
  <c r="R107" i="1"/>
  <c r="R71" i="1"/>
  <c r="R95" i="1"/>
  <c r="R119" i="1"/>
  <c r="R89" i="1"/>
  <c r="R101" i="1"/>
  <c r="R29" i="1"/>
  <c r="R65" i="1"/>
  <c r="R59" i="1"/>
  <c r="R83" i="1"/>
  <c r="R53" i="1"/>
  <c r="R35" i="1"/>
  <c r="R77" i="1"/>
  <c r="R41" i="1"/>
  <c r="R23" i="1"/>
  <c r="R47" i="1"/>
  <c r="R17" i="1"/>
  <c r="R11" i="1"/>
  <c r="C11" i="5" l="1"/>
  <c r="C10" i="5"/>
  <c r="C5" i="1"/>
  <c r="C5" i="4"/>
  <c r="C6" i="4"/>
  <c r="C10" i="3"/>
  <c r="C6" i="1"/>
  <c r="C11" i="3"/>
</calcChain>
</file>

<file path=xl/sharedStrings.xml><?xml version="1.0" encoding="utf-8"?>
<sst xmlns="http://schemas.openxmlformats.org/spreadsheetml/2006/main" count="1498" uniqueCount="78">
  <si>
    <t>No.</t>
    <phoneticPr fontId="1"/>
  </si>
  <si>
    <t>氏名</t>
    <rPh sb="0" eb="2">
      <t>シメイ</t>
    </rPh>
    <phoneticPr fontId="1"/>
  </si>
  <si>
    <t>配属先</t>
    <rPh sb="0" eb="3">
      <t>ハイゾクサキ</t>
    </rPh>
    <phoneticPr fontId="1"/>
  </si>
  <si>
    <t>円</t>
    <rPh sb="0" eb="1">
      <t>エン</t>
    </rPh>
    <phoneticPr fontId="1"/>
  </si>
  <si>
    <t>①上限</t>
    <rPh sb="1" eb="3">
      <t>ジョウゲン</t>
    </rPh>
    <phoneticPr fontId="1"/>
  </si>
  <si>
    <t>①②③の低い額</t>
    <rPh sb="4" eb="5">
      <t>ヒク</t>
    </rPh>
    <rPh sb="6" eb="7">
      <t>ガク</t>
    </rPh>
    <phoneticPr fontId="1"/>
  </si>
  <si>
    <t>②(a)の1/4　※千円未満切り捨て</t>
    <rPh sb="10" eb="12">
      <t>センエン</t>
    </rPh>
    <rPh sb="12" eb="14">
      <t>ミマン</t>
    </rPh>
    <rPh sb="14" eb="15">
      <t>キ</t>
    </rPh>
    <rPh sb="16" eb="17">
      <t>ス</t>
    </rPh>
    <phoneticPr fontId="1"/>
  </si>
  <si>
    <t>③(b)　※千円未満切り捨て</t>
    <rPh sb="6" eb="8">
      <t>センエン</t>
    </rPh>
    <rPh sb="8" eb="10">
      <t>ミマン</t>
    </rPh>
    <rPh sb="10" eb="11">
      <t>キ</t>
    </rPh>
    <rPh sb="12" eb="13">
      <t>ス</t>
    </rPh>
    <phoneticPr fontId="1"/>
  </si>
  <si>
    <t>奨学金名
及び
実施団体名</t>
    <rPh sb="0" eb="4">
      <t>ショウガクキンメイ</t>
    </rPh>
    <rPh sb="5" eb="6">
      <t>オヨ</t>
    </rPh>
    <rPh sb="8" eb="13">
      <t>ジッシダンタイメイ</t>
    </rPh>
    <phoneticPr fontId="1"/>
  </si>
  <si>
    <t>〇奨学金名</t>
    <rPh sb="1" eb="4">
      <t>ショウガクキン</t>
    </rPh>
    <phoneticPr fontId="1"/>
  </si>
  <si>
    <t>〇実施団体名</t>
    <rPh sb="1" eb="3">
      <t>ジッシ</t>
    </rPh>
    <rPh sb="3" eb="6">
      <t>ダンタイメイ</t>
    </rPh>
    <phoneticPr fontId="1"/>
  </si>
  <si>
    <t>〇名称</t>
    <rPh sb="1" eb="3">
      <t>メイショウ</t>
    </rPh>
    <phoneticPr fontId="1"/>
  </si>
  <si>
    <t>〇所在地（市町村名まで）</t>
    <rPh sb="1" eb="4">
      <t>ショザイチ</t>
    </rPh>
    <rPh sb="5" eb="9">
      <t>シチョウソンメイ</t>
    </rPh>
    <phoneticPr fontId="1"/>
  </si>
  <si>
    <t>従事する航空機整備関連事業の概要</t>
    <rPh sb="0" eb="2">
      <t>ジュウジ</t>
    </rPh>
    <rPh sb="4" eb="13">
      <t>コウクウキセイビカンレンジギョウ</t>
    </rPh>
    <rPh sb="14" eb="16">
      <t>ガイヨウ</t>
    </rPh>
    <phoneticPr fontId="1"/>
  </si>
  <si>
    <t>〇部署名等</t>
    <rPh sb="1" eb="5">
      <t>ブショメイトウ</t>
    </rPh>
    <phoneticPr fontId="1"/>
  </si>
  <si>
    <t>他の奨学金支援制度を利用していない</t>
    <rPh sb="0" eb="1">
      <t>タ</t>
    </rPh>
    <rPh sb="2" eb="5">
      <t>ショウガクキン</t>
    </rPh>
    <rPh sb="5" eb="9">
      <t>シエンセイド</t>
    </rPh>
    <rPh sb="10" eb="12">
      <t>リヨウ</t>
    </rPh>
    <phoneticPr fontId="1"/>
  </si>
  <si>
    <t>②(b)　※千円未満切り捨て</t>
    <rPh sb="6" eb="8">
      <t>センエン</t>
    </rPh>
    <rPh sb="8" eb="10">
      <t>ミマン</t>
    </rPh>
    <rPh sb="10" eb="11">
      <t>キ</t>
    </rPh>
    <rPh sb="12" eb="13">
      <t>ス</t>
    </rPh>
    <phoneticPr fontId="1"/>
  </si>
  <si>
    <t>①②の低い額</t>
    <rPh sb="3" eb="4">
      <t>ヒク</t>
    </rPh>
    <rPh sb="5" eb="6">
      <t>ガク</t>
    </rPh>
    <phoneticPr fontId="1"/>
  </si>
  <si>
    <t>支援対象者本人が債務者となって返還中である</t>
    <rPh sb="0" eb="5">
      <t>シエンタイショウシャ</t>
    </rPh>
    <rPh sb="5" eb="7">
      <t>ホンニン</t>
    </rPh>
    <rPh sb="8" eb="11">
      <t>サイムシャ</t>
    </rPh>
    <rPh sb="15" eb="18">
      <t>ヘンカンチュウ</t>
    </rPh>
    <phoneticPr fontId="1"/>
  </si>
  <si>
    <t>（２）支援対象者の内訳</t>
    <rPh sb="3" eb="5">
      <t>シエン</t>
    </rPh>
    <rPh sb="5" eb="8">
      <t>タイショウシャ</t>
    </rPh>
    <rPh sb="9" eb="11">
      <t>ウチワケ</t>
    </rPh>
    <phoneticPr fontId="1"/>
  </si>
  <si>
    <t>（１）支援計画</t>
    <rPh sb="3" eb="5">
      <t>シエン</t>
    </rPh>
    <rPh sb="5" eb="7">
      <t>ケイカク</t>
    </rPh>
    <phoneticPr fontId="1"/>
  </si>
  <si>
    <t>別紙　事業計画書（２年目枠）</t>
    <rPh sb="0" eb="2">
      <t>ベッシ</t>
    </rPh>
    <rPh sb="3" eb="5">
      <t>ジギョウ</t>
    </rPh>
    <rPh sb="5" eb="7">
      <t>ケイカク</t>
    </rPh>
    <rPh sb="7" eb="8">
      <t>ショ</t>
    </rPh>
    <rPh sb="10" eb="12">
      <t>ネンメ</t>
    </rPh>
    <rPh sb="12" eb="13">
      <t>ワク</t>
    </rPh>
    <phoneticPr fontId="1"/>
  </si>
  <si>
    <t>別紙　事業計画書（１年目枠）</t>
    <rPh sb="0" eb="2">
      <t>ベッシ</t>
    </rPh>
    <rPh sb="3" eb="5">
      <t>ジギョウ</t>
    </rPh>
    <rPh sb="5" eb="7">
      <t>ケイカク</t>
    </rPh>
    <rPh sb="7" eb="8">
      <t>ショ</t>
    </rPh>
    <rPh sb="10" eb="12">
      <t>ネンメ</t>
    </rPh>
    <rPh sb="12" eb="13">
      <t>ワク</t>
    </rPh>
    <phoneticPr fontId="1"/>
  </si>
  <si>
    <t>労働契約に定められた就業場所が成田空港周辺地域を含む</t>
    <phoneticPr fontId="1"/>
  </si>
  <si>
    <t>支援対象者数</t>
    <rPh sb="0" eb="2">
      <t>シエン</t>
    </rPh>
    <rPh sb="2" eb="5">
      <t>タイショウシャ</t>
    </rPh>
    <rPh sb="5" eb="6">
      <t>スウ</t>
    </rPh>
    <phoneticPr fontId="1"/>
  </si>
  <si>
    <t>人</t>
  </si>
  <si>
    <t>円</t>
    <rPh sb="0" eb="1">
      <t>エン</t>
    </rPh>
    <phoneticPr fontId="1"/>
  </si>
  <si>
    <t>支援相当額の積算</t>
    <rPh sb="0" eb="2">
      <t>シエン</t>
    </rPh>
    <rPh sb="2" eb="4">
      <t>ソウトウ</t>
    </rPh>
    <rPh sb="4" eb="5">
      <t>ガク</t>
    </rPh>
    <rPh sb="6" eb="8">
      <t>セキサン</t>
    </rPh>
    <phoneticPr fontId="1"/>
  </si>
  <si>
    <t>支援相当額の合計</t>
    <rPh sb="0" eb="2">
      <t>シエン</t>
    </rPh>
    <rPh sb="2" eb="5">
      <t>ソウトウガク</t>
    </rPh>
    <rPh sb="6" eb="8">
      <t>ゴウケイ</t>
    </rPh>
    <phoneticPr fontId="1"/>
  </si>
  <si>
    <t>交付申請額</t>
    <rPh sb="0" eb="5">
      <t>コウフシンセイガク</t>
    </rPh>
    <phoneticPr fontId="1"/>
  </si>
  <si>
    <t>支援対象者に対する
実支出額(b)</t>
    <rPh sb="0" eb="2">
      <t>シエン</t>
    </rPh>
    <rPh sb="2" eb="5">
      <t>タイショウシャ</t>
    </rPh>
    <rPh sb="6" eb="7">
      <t>タイ</t>
    </rPh>
    <rPh sb="10" eb="14">
      <t>ジッシシュツガク</t>
    </rPh>
    <phoneticPr fontId="1"/>
  </si>
  <si>
    <t>支援対象者に対する
実支出額(b)</t>
    <rPh sb="0" eb="2">
      <t>シエン</t>
    </rPh>
    <rPh sb="2" eb="5">
      <t>タイショウシャ</t>
    </rPh>
    <rPh sb="6" eb="7">
      <t>タイ</t>
    </rPh>
    <rPh sb="10" eb="11">
      <t>ジツ</t>
    </rPh>
    <rPh sb="11" eb="14">
      <t>シシュツガク</t>
    </rPh>
    <phoneticPr fontId="1"/>
  </si>
  <si>
    <t>補助金交付額</t>
    <rPh sb="0" eb="3">
      <t>ホジョキン</t>
    </rPh>
    <rPh sb="3" eb="5">
      <t>コウフ</t>
    </rPh>
    <rPh sb="5" eb="6">
      <t>ガク</t>
    </rPh>
    <phoneticPr fontId="1"/>
  </si>
  <si>
    <t>（１）前年度の１年目枠における支援実績</t>
    <rPh sb="3" eb="6">
      <t>ゼンネンド</t>
    </rPh>
    <rPh sb="8" eb="10">
      <t>ネンメ</t>
    </rPh>
    <rPh sb="10" eb="11">
      <t>ワク</t>
    </rPh>
    <rPh sb="15" eb="17">
      <t>シエン</t>
    </rPh>
    <rPh sb="17" eb="19">
      <t>ジッセキ</t>
    </rPh>
    <phoneticPr fontId="1"/>
  </si>
  <si>
    <t>①(a)　※千円未満切り捨て</t>
  </si>
  <si>
    <t>①(a)　※千円未満切り捨て</t>
    <rPh sb="6" eb="8">
      <t>センエン</t>
    </rPh>
    <rPh sb="8" eb="10">
      <t>ミマン</t>
    </rPh>
    <rPh sb="10" eb="11">
      <t>キ</t>
    </rPh>
    <rPh sb="12" eb="13">
      <t>ス</t>
    </rPh>
    <phoneticPr fontId="1"/>
  </si>
  <si>
    <t>①(a)　※千円未満切り捨て</t>
    <phoneticPr fontId="1"/>
  </si>
  <si>
    <t>（３）支援対象者の内訳</t>
    <phoneticPr fontId="1"/>
  </si>
  <si>
    <t>円</t>
    <rPh sb="0" eb="1">
      <t>エン</t>
    </rPh>
    <phoneticPr fontId="1"/>
  </si>
  <si>
    <t>（２）支援計画</t>
    <phoneticPr fontId="1"/>
  </si>
  <si>
    <t>千葉工場</t>
    <rPh sb="0" eb="4">
      <t>チバコウジョウ</t>
    </rPh>
    <phoneticPr fontId="1"/>
  </si>
  <si>
    <t>千葉市中央区</t>
    <rPh sb="0" eb="3">
      <t>チバシ</t>
    </rPh>
    <rPh sb="3" eb="6">
      <t>チュウオウク</t>
    </rPh>
    <phoneticPr fontId="1"/>
  </si>
  <si>
    <r>
      <rPr>
        <sz val="11"/>
        <color rgb="FFFF0000"/>
        <rFont val="Segoe UI Symbol"/>
        <family val="3"/>
      </rPr>
      <t>○○</t>
    </r>
    <r>
      <rPr>
        <sz val="11"/>
        <color rgb="FFFF0000"/>
        <rFont val="AR P丸ゴシック体M"/>
        <family val="3"/>
        <charset val="128"/>
      </rPr>
      <t>　</t>
    </r>
    <r>
      <rPr>
        <sz val="11"/>
        <color rgb="FFFF0000"/>
        <rFont val="Segoe UI Symbol"/>
        <family val="3"/>
      </rPr>
      <t>○○</t>
    </r>
    <phoneticPr fontId="1"/>
  </si>
  <si>
    <r>
      <rPr>
        <sz val="11"/>
        <color rgb="FFFF0000"/>
        <rFont val="Segoe UI Symbol"/>
        <family val="3"/>
      </rPr>
      <t>●●</t>
    </r>
    <r>
      <rPr>
        <sz val="11"/>
        <color rgb="FFFF0000"/>
        <rFont val="AR P丸ゴシック体M"/>
        <family val="3"/>
        <charset val="128"/>
      </rPr>
      <t>　</t>
    </r>
    <r>
      <rPr>
        <sz val="11"/>
        <color rgb="FFFF0000"/>
        <rFont val="Segoe UI Symbol"/>
        <family val="3"/>
      </rPr>
      <t>●●</t>
    </r>
    <phoneticPr fontId="1"/>
  </si>
  <si>
    <t>□□　□□</t>
    <phoneticPr fontId="1"/>
  </si>
  <si>
    <t>航空整備部</t>
    <rPh sb="0" eb="2">
      <t>コウクウ</t>
    </rPh>
    <rPh sb="2" eb="4">
      <t>セイビ</t>
    </rPh>
    <rPh sb="4" eb="5">
      <t>ブ</t>
    </rPh>
    <phoneticPr fontId="1"/>
  </si>
  <si>
    <t>航空整備部</t>
    <rPh sb="0" eb="5">
      <t>コウクウセイビブ</t>
    </rPh>
    <phoneticPr fontId="1"/>
  </si>
  <si>
    <r>
      <rPr>
        <sz val="11"/>
        <color rgb="FFFF0000"/>
        <rFont val="Segoe UI Symbol"/>
        <family val="3"/>
      </rPr>
      <t>■■</t>
    </r>
    <r>
      <rPr>
        <sz val="11"/>
        <color rgb="FFFF0000"/>
        <rFont val="AR P丸ゴシック体M"/>
        <family val="3"/>
        <charset val="128"/>
      </rPr>
      <t>　</t>
    </r>
    <r>
      <rPr>
        <sz val="11"/>
        <color rgb="FFFF0000"/>
        <rFont val="Segoe UI Symbol"/>
        <family val="3"/>
      </rPr>
      <t>■■</t>
    </r>
    <phoneticPr fontId="1"/>
  </si>
  <si>
    <t>✓</t>
  </si>
  <si>
    <t>第一種奨学金</t>
    <rPh sb="0" eb="1">
      <t>ダイ</t>
    </rPh>
    <rPh sb="1" eb="6">
      <t>イッシュショウガクキン</t>
    </rPh>
    <phoneticPr fontId="1"/>
  </si>
  <si>
    <t>第二種奨学金</t>
    <rPh sb="0" eb="6">
      <t>ダイニシュショウガクキン</t>
    </rPh>
    <phoneticPr fontId="1"/>
  </si>
  <si>
    <t>独立行政法人日本学生支援機構</t>
    <rPh sb="0" eb="6">
      <t>ドクリツギョウセイホウジン</t>
    </rPh>
    <rPh sb="6" eb="14">
      <t>ニホンガクセイシエンキコウ</t>
    </rPh>
    <phoneticPr fontId="1"/>
  </si>
  <si>
    <t>◇◇　◇◇</t>
    <phoneticPr fontId="1"/>
  </si>
  <si>
    <t>◆◆　◆◆</t>
    <phoneticPr fontId="1"/>
  </si>
  <si>
    <t>☆☆　☆☆</t>
    <phoneticPr fontId="1"/>
  </si>
  <si>
    <t>・・・・・・・・・・・・・・・・・・・・・・・・・・・・・・・・・・・・・・・・・・・・・・・・・・・・・・・・・・・・・・・・</t>
    <phoneticPr fontId="1"/>
  </si>
  <si>
    <t>前年度における
支援相当額</t>
  </si>
  <si>
    <t>前年度における
支援相当額</t>
    <phoneticPr fontId="1"/>
  </si>
  <si>
    <t>（ａ）</t>
  </si>
  <si>
    <t>（ａ）</t>
    <phoneticPr fontId="1"/>
  </si>
  <si>
    <t>入社日における
奨学金の残額(a)</t>
    <rPh sb="0" eb="2">
      <t>ニュウシャ</t>
    </rPh>
    <rPh sb="2" eb="3">
      <t>ヒ</t>
    </rPh>
    <rPh sb="8" eb="11">
      <t>ショウガクキン</t>
    </rPh>
    <rPh sb="12" eb="14">
      <t>ザンガク</t>
    </rPh>
    <phoneticPr fontId="1"/>
  </si>
  <si>
    <t>入社日における
奨学金の残額(a)</t>
    <rPh sb="0" eb="3">
      <t>ニュウシャビ</t>
    </rPh>
    <rPh sb="8" eb="11">
      <t>ショウガクキン</t>
    </rPh>
    <rPh sb="12" eb="14">
      <t>ザンガク</t>
    </rPh>
    <phoneticPr fontId="1"/>
  </si>
  <si>
    <t>申請日の属する年度の４月１日に
おける奨学金の残額</t>
    <rPh sb="23" eb="25">
      <t>ザンガク</t>
    </rPh>
    <phoneticPr fontId="1"/>
  </si>
  <si>
    <t>奨学金の返還状況</t>
    <rPh sb="0" eb="3">
      <t>ショウガクキン</t>
    </rPh>
    <rPh sb="4" eb="8">
      <t>ヘンカンジョウキョウ</t>
    </rPh>
    <phoneticPr fontId="1"/>
  </si>
  <si>
    <t>ア：申請日時点で奨学金の返還を開始している</t>
    <rPh sb="2" eb="5">
      <t>シンセイヒ</t>
    </rPh>
    <rPh sb="5" eb="7">
      <t>ジテン</t>
    </rPh>
    <rPh sb="8" eb="11">
      <t>ショウガクキン</t>
    </rPh>
    <rPh sb="12" eb="14">
      <t>ヘンカン</t>
    </rPh>
    <rPh sb="15" eb="17">
      <t>カイシ</t>
    </rPh>
    <phoneticPr fontId="1"/>
  </si>
  <si>
    <t>イ：申請日時点で奨学金の返還開始年月日が到来していない</t>
    <rPh sb="2" eb="7">
      <t>シンセイヒジテン</t>
    </rPh>
    <rPh sb="8" eb="11">
      <t>ショウガクキン</t>
    </rPh>
    <rPh sb="12" eb="14">
      <t>ヘンカン</t>
    </rPh>
    <rPh sb="14" eb="16">
      <t>カイシ</t>
    </rPh>
    <rPh sb="16" eb="19">
      <t>ネンガッピ</t>
    </rPh>
    <rPh sb="20" eb="22">
      <t>トウライ</t>
    </rPh>
    <phoneticPr fontId="1"/>
  </si>
  <si>
    <t>ウ：申請日時点で奨学金の返還が完了している</t>
    <rPh sb="2" eb="7">
      <t>シンセイヒジテン</t>
    </rPh>
    <rPh sb="8" eb="11">
      <t>ショウガクキン</t>
    </rPh>
    <rPh sb="12" eb="14">
      <t>ヘンカン</t>
    </rPh>
    <rPh sb="15" eb="17">
      <t>カンリョウ</t>
    </rPh>
    <phoneticPr fontId="1"/>
  </si>
  <si>
    <t>　　前年度の補助事業における実績報告書等をもとに記載してください</t>
    <rPh sb="2" eb="5">
      <t>ゼンネンド</t>
    </rPh>
    <rPh sb="6" eb="10">
      <t>ホジョジギョウ</t>
    </rPh>
    <rPh sb="14" eb="19">
      <t>ジッセキホウコクショ</t>
    </rPh>
    <rPh sb="19" eb="20">
      <t>トウ</t>
    </rPh>
    <rPh sb="24" eb="26">
      <t>キサイ</t>
    </rPh>
    <phoneticPr fontId="1"/>
  </si>
  <si>
    <t>　　前年度の補助事業における実績報告書等をもとに記載してください</t>
    <phoneticPr fontId="1"/>
  </si>
  <si>
    <t>奨学金の返還開始日</t>
    <rPh sb="0" eb="3">
      <t>ショウガクキン</t>
    </rPh>
    <rPh sb="4" eb="9">
      <t>ヘンカンカイシビ</t>
    </rPh>
    <phoneticPr fontId="1"/>
  </si>
  <si>
    <t>入社した年月日</t>
    <rPh sb="0" eb="2">
      <t>ニュウシャ</t>
    </rPh>
    <rPh sb="4" eb="7">
      <t>ネンガッピ</t>
    </rPh>
    <phoneticPr fontId="1"/>
  </si>
  <si>
    <t>入社した年月日</t>
    <phoneticPr fontId="1"/>
  </si>
  <si>
    <t>※「奨学金の返還状況」でイを選択した場合に記入</t>
    <rPh sb="2" eb="5">
      <t>ショウガクキン</t>
    </rPh>
    <rPh sb="6" eb="8">
      <t>ヘンカン</t>
    </rPh>
    <rPh sb="8" eb="10">
      <t>ジョウキョウ</t>
    </rPh>
    <rPh sb="14" eb="16">
      <t>センタク</t>
    </rPh>
    <rPh sb="18" eb="20">
      <t>バアイ</t>
    </rPh>
    <rPh sb="21" eb="23">
      <t>キニュウ</t>
    </rPh>
    <phoneticPr fontId="1"/>
  </si>
  <si>
    <t>入社日までの過去１年間に千葉県内における事業所で勤務した経験がない</t>
    <rPh sb="0" eb="2">
      <t>ニュウシャ</t>
    </rPh>
    <rPh sb="2" eb="3">
      <t>ヒ</t>
    </rPh>
    <rPh sb="6" eb="8">
      <t>カコ</t>
    </rPh>
    <rPh sb="9" eb="11">
      <t>ネンカン</t>
    </rPh>
    <rPh sb="12" eb="14">
      <t>チバ</t>
    </rPh>
    <rPh sb="14" eb="16">
      <t>ケンナイ</t>
    </rPh>
    <rPh sb="20" eb="23">
      <t>ジギョウショ</t>
    </rPh>
    <rPh sb="24" eb="26">
      <t>キンム</t>
    </rPh>
    <rPh sb="28" eb="30">
      <t>ケイケン</t>
    </rPh>
    <phoneticPr fontId="1"/>
  </si>
  <si>
    <t>支援対象者本人が債務者となって返還中である</t>
    <phoneticPr fontId="1"/>
  </si>
  <si>
    <t>入社日までの過去１年間に千葉県内における事業所で勤務した経験がない</t>
    <phoneticPr fontId="1"/>
  </si>
  <si>
    <t>年　月　日</t>
    <rPh sb="0" eb="1">
      <t>ネン</t>
    </rPh>
    <rPh sb="2" eb="3">
      <t>ゲツ</t>
    </rPh>
    <rPh sb="4" eb="5">
      <t>ヒ</t>
    </rPh>
    <phoneticPr fontId="1"/>
  </si>
  <si>
    <t>年　月　日</t>
    <rPh sb="0" eb="1">
      <t>ネン</t>
    </rPh>
    <rPh sb="2" eb="3">
      <t>ゲツ</t>
    </rPh>
    <rPh sb="4" eb="5">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</si>
</sst>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sz val="6"/>
      <name val="游ゴシック"/>
      <family val="2"/>
      <charset val="128"/>
      <scheme val="minor"/>
    </font>
    <font>
      <b/>
      <sz val="11"/>
      <color theme="0"/>
      <name val="AR P丸ゴシック体M"/>
      <family val="3"/>
      <charset val="128"/>
    </font>
    <font>
      <sz val="11"/>
      <color theme="1"/>
      <name val="AR P丸ゴシック体M"/>
      <family val="3"/>
      <charset val="128"/>
    </font>
    <font>
      <b/>
      <sz val="11"/>
      <color theme="1"/>
      <name val="AR P丸ゴシック体M"/>
      <family val="3"/>
      <charset val="128"/>
    </font>
    <font>
      <b/>
      <sz val="26"/>
      <color theme="1"/>
      <name val="AR Pゴシック体S"/>
      <family val="3"/>
      <charset val="128"/>
    </font>
    <font>
      <sz val="12"/>
      <color theme="1"/>
      <name val="游ゴシック"/>
      <family val="2"/>
      <charset val="128"/>
      <scheme val="minor"/>
    </font>
    <font>
      <sz val="12"/>
      <color theme="1"/>
      <name val="游ゴシック"/>
      <family val="3"/>
      <charset val="128"/>
      <scheme val="minor"/>
    </font>
    <font>
      <b/>
      <sz val="11"/>
      <color theme="0"/>
      <name val="AR Pゴシック体M"/>
      <family val="3"/>
      <charset val="128"/>
    </font>
    <font>
      <b/>
      <sz val="12"/>
      <color theme="1"/>
      <name val="游ゴシック"/>
      <family val="3"/>
      <charset val="128"/>
      <scheme val="minor"/>
    </font>
    <font>
      <b/>
      <sz val="14"/>
      <color theme="1"/>
      <name val="游ゴシック"/>
      <family val="3"/>
      <charset val="128"/>
      <scheme val="minor"/>
    </font>
    <font>
      <b/>
      <sz val="16"/>
      <color theme="1"/>
      <name val="游ゴシック"/>
      <family val="3"/>
      <charset val="128"/>
      <scheme val="minor"/>
    </font>
    <font>
      <sz val="14"/>
      <color theme="1"/>
      <name val="游ゴシック"/>
      <family val="3"/>
      <charset val="128"/>
      <scheme val="minor"/>
    </font>
    <font>
      <sz val="16"/>
      <color theme="1"/>
      <name val="游ゴシック"/>
      <family val="3"/>
      <charset val="128"/>
      <scheme val="minor"/>
    </font>
    <font>
      <b/>
      <sz val="16"/>
      <color theme="0"/>
      <name val="AR Pゴシック体M"/>
      <family val="3"/>
      <charset val="128"/>
    </font>
    <font>
      <b/>
      <sz val="18"/>
      <color theme="1"/>
      <name val="游ゴシック"/>
      <family val="3"/>
      <charset val="128"/>
      <scheme val="minor"/>
    </font>
    <font>
      <b/>
      <sz val="16"/>
      <color theme="0"/>
      <name val="游ゴシック"/>
      <family val="3"/>
      <charset val="128"/>
      <scheme val="minor"/>
    </font>
    <font>
      <sz val="11"/>
      <color theme="1"/>
      <name val="游ゴシック"/>
      <family val="2"/>
      <charset val="128"/>
      <scheme val="minor"/>
    </font>
    <font>
      <sz val="11"/>
      <color rgb="FFFF0000"/>
      <name val="AR P丸ゴシック体M"/>
      <family val="3"/>
      <charset val="128"/>
    </font>
    <font>
      <sz val="11"/>
      <color rgb="FFFF0000"/>
      <name val="Segoe UI Symbol"/>
      <family val="3"/>
    </font>
    <font>
      <b/>
      <sz val="26"/>
      <color rgb="FFFF0000"/>
      <name val="AR Pゴシック体S"/>
      <family val="3"/>
      <charset val="128"/>
    </font>
    <font>
      <sz val="16"/>
      <color rgb="FFFF0000"/>
      <name val="游ゴシック"/>
      <family val="3"/>
      <charset val="128"/>
      <scheme val="minor"/>
    </font>
    <font>
      <b/>
      <sz val="16"/>
      <color rgb="FFFF0000"/>
      <name val="游ゴシック"/>
      <family val="3"/>
      <charset val="128"/>
      <scheme val="minor"/>
    </font>
    <font>
      <sz val="11"/>
      <color rgb="FFFF0000"/>
      <name val="BIZ UDPゴシック"/>
      <family val="3"/>
      <charset val="128"/>
    </font>
    <font>
      <sz val="12"/>
      <color theme="1"/>
      <name val="AR Pゴシック体M"/>
      <family val="3"/>
      <charset val="128"/>
    </font>
  </fonts>
  <fills count="7">
    <fill>
      <patternFill patternType="none"/>
    </fill>
    <fill>
      <patternFill patternType="gray125"/>
    </fill>
    <fill>
      <patternFill patternType="solid">
        <fgColor rgb="FF0070C0"/>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1" tint="0.499984740745262"/>
        <bgColor indexed="64"/>
      </patternFill>
    </fill>
  </fills>
  <borders count="3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rgb="FFFF0000"/>
      </left>
      <right style="medium">
        <color indexed="64"/>
      </right>
      <top style="medium">
        <color rgb="FFFF0000"/>
      </top>
      <bottom style="medium">
        <color rgb="FFFF0000"/>
      </bottom>
      <diagonal/>
    </border>
    <border>
      <left style="medium">
        <color indexed="64"/>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rgb="FFFF0000"/>
      </left>
      <right/>
      <top style="medium">
        <color rgb="FFFF0000"/>
      </top>
      <bottom style="medium">
        <color rgb="FFFF0000"/>
      </bottom>
      <diagonal/>
    </border>
    <border>
      <left style="thin">
        <color theme="1"/>
      </left>
      <right/>
      <top/>
      <bottom/>
      <diagonal/>
    </border>
    <border>
      <left style="medium">
        <color theme="1"/>
      </left>
      <right style="medium">
        <color indexed="64"/>
      </right>
      <top style="medium">
        <color theme="1"/>
      </top>
      <bottom style="medium">
        <color theme="1"/>
      </bottom>
      <diagonal/>
    </border>
    <border>
      <left style="medium">
        <color indexed="64"/>
      </left>
      <right/>
      <top style="medium">
        <color theme="1"/>
      </top>
      <bottom style="medium">
        <color theme="1"/>
      </bottom>
      <diagonal/>
    </border>
    <border>
      <left/>
      <right style="medium">
        <color theme="1"/>
      </right>
      <top style="medium">
        <color theme="1"/>
      </top>
      <bottom style="medium">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medium">
        <color indexed="64"/>
      </left>
      <right/>
      <top/>
      <bottom/>
      <diagonal/>
    </border>
    <border>
      <left/>
      <right style="medium">
        <color indexed="64"/>
      </right>
      <top style="medium">
        <color indexed="64"/>
      </top>
      <bottom style="medium">
        <color rgb="FFFF0000"/>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46">
    <xf numFmtId="0" fontId="0" fillId="0" borderId="0" xfId="0">
      <alignment vertical="center"/>
    </xf>
    <xf numFmtId="0" fontId="4" fillId="0" borderId="11" xfId="0" applyFont="1" applyBorder="1" applyAlignment="1">
      <alignment vertical="center" wrapText="1"/>
    </xf>
    <xf numFmtId="0" fontId="4" fillId="0" borderId="13" xfId="0" applyFont="1" applyBorder="1">
      <alignment vertical="center"/>
    </xf>
    <xf numFmtId="0" fontId="6" fillId="0" borderId="0" xfId="0" applyFont="1">
      <alignment vertical="center"/>
    </xf>
    <xf numFmtId="0" fontId="6"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right" vertical="center"/>
    </xf>
    <xf numFmtId="0" fontId="9" fillId="0" borderId="0" xfId="0" applyFont="1">
      <alignment vertical="center"/>
    </xf>
    <xf numFmtId="0" fontId="6" fillId="0" borderId="0" xfId="0" applyFont="1" applyAlignment="1">
      <alignment horizontal="right" vertical="center"/>
    </xf>
    <xf numFmtId="0" fontId="10" fillId="0" borderId="0" xfId="0" applyFont="1">
      <alignment vertical="center"/>
    </xf>
    <xf numFmtId="0" fontId="12" fillId="0" borderId="0" xfId="0" applyFont="1">
      <alignment vertical="center"/>
    </xf>
    <xf numFmtId="0" fontId="0" fillId="0" borderId="0" xfId="0" applyAlignment="1">
      <alignment vertical="top"/>
    </xf>
    <xf numFmtId="0" fontId="11" fillId="0" borderId="16" xfId="0" applyFont="1" applyBorder="1" applyAlignment="1">
      <alignment horizontal="center" vertical="center"/>
    </xf>
    <xf numFmtId="0" fontId="3" fillId="0" borderId="4" xfId="0" applyFont="1" applyBorder="1">
      <alignment vertical="center"/>
    </xf>
    <xf numFmtId="0" fontId="3" fillId="0" borderId="6" xfId="0" applyFont="1" applyBorder="1">
      <alignment vertical="center"/>
    </xf>
    <xf numFmtId="0" fontId="12" fillId="0" borderId="0" xfId="0" applyFont="1" applyAlignment="1">
      <alignment horizontal="left" vertical="center"/>
    </xf>
    <xf numFmtId="0" fontId="16" fillId="2" borderId="14" xfId="0" applyFont="1" applyFill="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center" vertical="center"/>
    </xf>
    <xf numFmtId="0" fontId="16" fillId="2" borderId="18" xfId="0" applyFont="1" applyFill="1" applyBorder="1" applyAlignment="1">
      <alignment horizontal="center" vertical="center"/>
    </xf>
    <xf numFmtId="0" fontId="11" fillId="0" borderId="19" xfId="0" applyFont="1" applyBorder="1" applyAlignment="1">
      <alignment horizontal="center" vertical="center"/>
    </xf>
    <xf numFmtId="0" fontId="14" fillId="2" borderId="20" xfId="0" applyFont="1" applyFill="1" applyBorder="1" applyAlignment="1">
      <alignment horizontal="center" vertical="center"/>
    </xf>
    <xf numFmtId="0" fontId="11" fillId="0" borderId="22" xfId="0" applyFont="1" applyBorder="1" applyAlignment="1">
      <alignment horizontal="center" vertical="center"/>
    </xf>
    <xf numFmtId="0" fontId="10" fillId="0" borderId="0" xfId="0" applyFont="1" applyAlignment="1">
      <alignment horizontal="left" vertical="center"/>
    </xf>
    <xf numFmtId="0" fontId="12" fillId="0" borderId="0" xfId="0" applyFont="1" applyAlignment="1">
      <alignment horizontal="center" vertical="center"/>
    </xf>
    <xf numFmtId="0" fontId="12" fillId="0" borderId="0" xfId="0" applyFont="1" applyAlignment="1">
      <alignment horizontal="right" vertical="center"/>
    </xf>
    <xf numFmtId="0" fontId="14" fillId="2" borderId="23" xfId="0" applyFont="1" applyFill="1" applyBorder="1" applyAlignment="1">
      <alignment horizontal="center" vertical="center"/>
    </xf>
    <xf numFmtId="0" fontId="14" fillId="2" borderId="25" xfId="0" applyFont="1" applyFill="1" applyBorder="1" applyAlignment="1">
      <alignment horizontal="center" vertical="center"/>
    </xf>
    <xf numFmtId="0" fontId="11" fillId="0" borderId="27" xfId="0" applyFont="1" applyBorder="1" applyAlignment="1">
      <alignment horizontal="center" vertical="center"/>
    </xf>
    <xf numFmtId="0" fontId="13" fillId="3" borderId="15" xfId="0" applyFont="1" applyFill="1" applyBorder="1" applyAlignment="1">
      <alignment horizontal="left" vertical="center"/>
    </xf>
    <xf numFmtId="38" fontId="3" fillId="0" borderId="3" xfId="1" applyFont="1" applyBorder="1" applyAlignment="1">
      <alignment horizontal="right" vertical="center"/>
    </xf>
    <xf numFmtId="38" fontId="3" fillId="0" borderId="0" xfId="1" applyFont="1">
      <alignment vertical="center"/>
    </xf>
    <xf numFmtId="38" fontId="3" fillId="0" borderId="4" xfId="1" applyFont="1" applyBorder="1">
      <alignment vertical="center"/>
    </xf>
    <xf numFmtId="38" fontId="4" fillId="0" borderId="3" xfId="1" applyFont="1" applyBorder="1" applyAlignment="1">
      <alignment horizontal="left" vertical="center"/>
    </xf>
    <xf numFmtId="38" fontId="4" fillId="0" borderId="4" xfId="1" applyFont="1" applyBorder="1" applyAlignment="1">
      <alignment horizontal="left" vertical="center"/>
    </xf>
    <xf numFmtId="38" fontId="3" fillId="0" borderId="7" xfId="1" applyFont="1" applyBorder="1">
      <alignment vertical="center"/>
    </xf>
    <xf numFmtId="38" fontId="3" fillId="0" borderId="6" xfId="1" applyFont="1" applyBorder="1">
      <alignment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38" fontId="0" fillId="0" borderId="6" xfId="1" applyFont="1" applyBorder="1">
      <alignment vertical="center"/>
    </xf>
    <xf numFmtId="38" fontId="3" fillId="0" borderId="3" xfId="1" applyFont="1" applyBorder="1">
      <alignment vertical="center"/>
    </xf>
    <xf numFmtId="38" fontId="11" fillId="0" borderId="17" xfId="1" applyFont="1" applyBorder="1" applyAlignment="1">
      <alignment horizontal="right" vertical="center"/>
    </xf>
    <xf numFmtId="38" fontId="11" fillId="0" borderId="21" xfId="1" applyFont="1" applyBorder="1">
      <alignment vertical="center"/>
    </xf>
    <xf numFmtId="38" fontId="11" fillId="0" borderId="23" xfId="1" applyFont="1" applyBorder="1" applyAlignment="1">
      <alignment horizontal="right" vertical="center"/>
    </xf>
    <xf numFmtId="38" fontId="11" fillId="3" borderId="17" xfId="1" applyFont="1" applyFill="1" applyBorder="1" applyAlignment="1">
      <alignment horizontal="right" vertical="center"/>
    </xf>
    <xf numFmtId="38" fontId="11" fillId="3" borderId="26" xfId="1" applyFont="1" applyFill="1" applyBorder="1">
      <alignment vertical="center"/>
    </xf>
    <xf numFmtId="38" fontId="0" fillId="0" borderId="0" xfId="1" applyFont="1">
      <alignment vertical="center"/>
    </xf>
    <xf numFmtId="0" fontId="21" fillId="3" borderId="15" xfId="0" applyFont="1" applyFill="1" applyBorder="1" applyAlignment="1">
      <alignment horizontal="right" vertical="center"/>
    </xf>
    <xf numFmtId="38" fontId="22" fillId="3" borderId="17" xfId="1" applyFont="1" applyFill="1" applyBorder="1" applyAlignment="1">
      <alignment horizontal="right" vertical="center"/>
    </xf>
    <xf numFmtId="38" fontId="22" fillId="3" borderId="26" xfId="1" applyFont="1" applyFill="1" applyBorder="1">
      <alignment vertical="center"/>
    </xf>
    <xf numFmtId="38" fontId="0" fillId="0" borderId="0" xfId="0" applyNumberFormat="1">
      <alignment vertical="center"/>
    </xf>
    <xf numFmtId="38" fontId="7" fillId="0" borderId="0" xfId="1" applyFont="1" applyAlignment="1">
      <alignment horizontal="center" vertical="center"/>
    </xf>
    <xf numFmtId="38" fontId="7" fillId="0" borderId="0" xfId="1" applyFont="1" applyAlignment="1">
      <alignment horizontal="right" vertical="center"/>
    </xf>
    <xf numFmtId="38" fontId="10" fillId="0" borderId="0" xfId="1" applyFont="1">
      <alignment vertical="center"/>
    </xf>
    <xf numFmtId="38" fontId="12" fillId="0" borderId="0" xfId="1" applyFont="1" applyAlignment="1">
      <alignment horizontal="left" vertical="center"/>
    </xf>
    <xf numFmtId="38" fontId="10" fillId="0" borderId="0" xfId="1" applyFont="1" applyAlignment="1">
      <alignment horizontal="left" vertical="center"/>
    </xf>
    <xf numFmtId="38" fontId="12" fillId="0" borderId="0" xfId="1" applyFont="1" applyAlignment="1">
      <alignment horizontal="center" vertical="center"/>
    </xf>
    <xf numFmtId="38" fontId="12" fillId="0" borderId="0" xfId="1" applyFont="1" applyAlignment="1">
      <alignment horizontal="right" vertical="center"/>
    </xf>
    <xf numFmtId="38" fontId="12" fillId="0" borderId="0" xfId="1" applyFont="1">
      <alignment vertical="center"/>
    </xf>
    <xf numFmtId="38" fontId="16" fillId="2" borderId="14" xfId="1" applyFont="1" applyFill="1" applyBorder="1" applyAlignment="1">
      <alignment horizontal="center" vertical="center"/>
    </xf>
    <xf numFmtId="38" fontId="6" fillId="3" borderId="15" xfId="1" applyFont="1" applyFill="1" applyBorder="1" applyAlignment="1">
      <alignment horizontal="left" vertical="center"/>
    </xf>
    <xf numFmtId="38" fontId="11" fillId="0" borderId="16" xfId="1" applyFont="1" applyBorder="1" applyAlignment="1">
      <alignment horizontal="center" vertical="center"/>
    </xf>
    <xf numFmtId="38" fontId="16" fillId="2" borderId="18" xfId="1" applyFont="1" applyFill="1" applyBorder="1" applyAlignment="1">
      <alignment horizontal="center" vertical="center"/>
    </xf>
    <xf numFmtId="38" fontId="11" fillId="0" borderId="19" xfId="1" applyFont="1" applyBorder="1" applyAlignment="1">
      <alignment horizontal="center" vertical="center"/>
    </xf>
    <xf numFmtId="38" fontId="14" fillId="2" borderId="25" xfId="1" applyFont="1" applyFill="1" applyBorder="1" applyAlignment="1">
      <alignment horizontal="center" vertical="center"/>
    </xf>
    <xf numFmtId="38" fontId="11" fillId="0" borderId="27" xfId="1" applyFont="1" applyBorder="1" applyAlignment="1">
      <alignment horizontal="center" vertical="center"/>
    </xf>
    <xf numFmtId="38" fontId="14" fillId="0" borderId="0" xfId="1" applyFont="1" applyAlignment="1">
      <alignment horizontal="center" vertical="center"/>
    </xf>
    <xf numFmtId="38" fontId="13" fillId="0" borderId="0" xfId="1" applyFont="1" applyAlignment="1">
      <alignment horizontal="center" vertical="center"/>
    </xf>
    <xf numFmtId="38" fontId="9" fillId="0" borderId="0" xfId="1" applyFont="1">
      <alignment vertical="center"/>
    </xf>
    <xf numFmtId="38" fontId="6" fillId="0" borderId="0" xfId="1" applyFont="1" applyAlignment="1">
      <alignment horizontal="left" vertical="center"/>
    </xf>
    <xf numFmtId="38" fontId="14" fillId="2" borderId="23" xfId="1" applyFont="1" applyFill="1" applyBorder="1" applyAlignment="1">
      <alignment horizontal="center" vertical="center"/>
    </xf>
    <xf numFmtId="38" fontId="11" fillId="0" borderId="22" xfId="1" applyFont="1" applyBorder="1" applyAlignment="1">
      <alignment horizontal="center" vertical="center"/>
    </xf>
    <xf numFmtId="38" fontId="6" fillId="0" borderId="0" xfId="1" applyFont="1" applyAlignment="1">
      <alignment horizontal="right" vertical="center"/>
    </xf>
    <xf numFmtId="38" fontId="6" fillId="0" borderId="0" xfId="1" applyFont="1">
      <alignment vertical="center"/>
    </xf>
    <xf numFmtId="38" fontId="4" fillId="0" borderId="11" xfId="1" applyFont="1" applyBorder="1" applyAlignment="1">
      <alignment vertical="center" wrapText="1"/>
    </xf>
    <xf numFmtId="38" fontId="4" fillId="0" borderId="13" xfId="1" applyFont="1" applyBorder="1">
      <alignment vertical="center"/>
    </xf>
    <xf numFmtId="0" fontId="2"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5" fillId="0" borderId="0" xfId="0" applyFont="1" applyAlignment="1">
      <alignment horizontal="left" vertical="center"/>
    </xf>
    <xf numFmtId="0" fontId="11" fillId="0" borderId="0" xfId="0" applyFont="1" applyAlignment="1">
      <alignment horizontal="center" vertical="center"/>
    </xf>
    <xf numFmtId="38" fontId="11" fillId="0" borderId="0" xfId="1" applyFont="1" applyBorder="1" applyAlignment="1">
      <alignment horizontal="right" vertical="center"/>
    </xf>
    <xf numFmtId="38" fontId="11" fillId="0" borderId="0" xfId="1" applyFont="1" applyBorder="1">
      <alignment vertical="center"/>
    </xf>
    <xf numFmtId="0" fontId="11" fillId="0" borderId="36" xfId="0" applyFont="1" applyBorder="1" applyAlignment="1">
      <alignment horizontal="center" vertical="center"/>
    </xf>
    <xf numFmtId="0" fontId="2" fillId="2" borderId="5" xfId="0" applyFont="1" applyFill="1" applyBorder="1" applyAlignment="1">
      <alignment horizontal="left" vertical="center" wrapText="1"/>
    </xf>
    <xf numFmtId="0" fontId="3" fillId="6" borderId="11" xfId="0" applyFont="1" applyFill="1" applyBorder="1" applyAlignment="1">
      <alignment horizontal="right" vertical="center"/>
    </xf>
    <xf numFmtId="0" fontId="3" fillId="6" borderId="13" xfId="0" applyFont="1" applyFill="1" applyBorder="1" applyAlignment="1">
      <alignment horizontal="right" vertical="center"/>
    </xf>
    <xf numFmtId="0" fontId="3" fillId="6" borderId="12" xfId="0" applyFont="1" applyFill="1" applyBorder="1" applyAlignment="1">
      <alignment horizontal="right" vertical="center"/>
    </xf>
    <xf numFmtId="0" fontId="3" fillId="3" borderId="11" xfId="0" applyFont="1" applyFill="1" applyBorder="1" applyAlignment="1">
      <alignment horizontal="right" vertical="center"/>
    </xf>
    <xf numFmtId="0" fontId="3" fillId="3" borderId="13" xfId="0" applyFont="1" applyFill="1" applyBorder="1" applyAlignment="1">
      <alignment horizontal="right" vertical="center"/>
    </xf>
    <xf numFmtId="0" fontId="3" fillId="3" borderId="12" xfId="0" applyFont="1" applyFill="1" applyBorder="1" applyAlignment="1">
      <alignment horizontal="right" vertical="center"/>
    </xf>
    <xf numFmtId="0" fontId="5" fillId="4" borderId="11" xfId="0" applyFont="1" applyFill="1" applyBorder="1" applyAlignment="1">
      <alignment horizontal="center" vertical="center"/>
    </xf>
    <xf numFmtId="0" fontId="5" fillId="4" borderId="13" xfId="0" applyFont="1" applyFill="1" applyBorder="1" applyAlignment="1">
      <alignment horizontal="center" vertical="center"/>
    </xf>
    <xf numFmtId="0" fontId="5" fillId="4" borderId="12" xfId="0" applyFont="1" applyFill="1" applyBorder="1" applyAlignment="1">
      <alignment horizontal="center" vertical="center"/>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38" fontId="3" fillId="0" borderId="1" xfId="1" applyFont="1" applyBorder="1" applyAlignment="1">
      <alignment horizontal="right" vertical="center"/>
    </xf>
    <xf numFmtId="38" fontId="3" fillId="0" borderId="3" xfId="1" applyFont="1" applyBorder="1" applyAlignment="1">
      <alignment horizontal="right" vertical="center"/>
    </xf>
    <xf numFmtId="38" fontId="3" fillId="0" borderId="5" xfId="1" applyFont="1" applyBorder="1" applyAlignment="1">
      <alignment horizontal="right"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12" xfId="0" applyFont="1" applyFill="1" applyBorder="1" applyAlignment="1">
      <alignment horizontal="center" vertical="center"/>
    </xf>
    <xf numFmtId="38" fontId="3" fillId="3" borderId="1" xfId="1" applyFont="1" applyFill="1" applyBorder="1" applyAlignment="1">
      <alignment horizontal="right" vertical="center"/>
    </xf>
    <xf numFmtId="38" fontId="3" fillId="3" borderId="3" xfId="1" applyFont="1" applyFill="1" applyBorder="1" applyAlignment="1">
      <alignment horizontal="right" vertical="center"/>
    </xf>
    <xf numFmtId="38" fontId="3" fillId="3" borderId="5" xfId="1" applyFont="1" applyFill="1" applyBorder="1" applyAlignment="1">
      <alignment horizontal="right" vertical="center"/>
    </xf>
    <xf numFmtId="38" fontId="3" fillId="0" borderId="2" xfId="1" applyFont="1" applyBorder="1" applyAlignment="1">
      <alignment horizontal="center" vertical="center"/>
    </xf>
    <xf numFmtId="38" fontId="3" fillId="0" borderId="4" xfId="1" applyFont="1" applyBorder="1" applyAlignment="1">
      <alignment horizontal="center" vertical="center"/>
    </xf>
    <xf numFmtId="38" fontId="3" fillId="0" borderId="6" xfId="1" applyFont="1" applyBorder="1" applyAlignment="1">
      <alignment horizontal="center" vertical="center"/>
    </xf>
    <xf numFmtId="0" fontId="2" fillId="2" borderId="1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3" borderId="5" xfId="0" applyFont="1" applyFill="1" applyBorder="1" applyAlignment="1">
      <alignment horizontal="left" vertical="center"/>
    </xf>
    <xf numFmtId="0" fontId="3" fillId="3" borderId="6" xfId="0" applyFont="1" applyFill="1" applyBorder="1" applyAlignment="1">
      <alignment horizontal="left" vertical="center"/>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xf>
    <xf numFmtId="0" fontId="3" fillId="3" borderId="13" xfId="0" applyFont="1" applyFill="1" applyBorder="1" applyAlignment="1">
      <alignment horizontal="left" vertical="center"/>
    </xf>
    <xf numFmtId="0" fontId="3" fillId="3" borderId="12" xfId="0" applyFont="1" applyFill="1" applyBorder="1" applyAlignment="1">
      <alignment horizontal="lef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38" fontId="4" fillId="0" borderId="1" xfId="1" applyFont="1" applyBorder="1">
      <alignment vertical="center"/>
    </xf>
    <xf numFmtId="38" fontId="4" fillId="0" borderId="2" xfId="1" applyFont="1" applyBorder="1">
      <alignment vertical="center"/>
    </xf>
    <xf numFmtId="38" fontId="4" fillId="0" borderId="3" xfId="1" applyFont="1" applyBorder="1" applyAlignment="1">
      <alignment horizontal="left" vertical="center"/>
    </xf>
    <xf numFmtId="38" fontId="4" fillId="0" borderId="4" xfId="1"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3" fillId="3" borderId="3" xfId="0" applyFont="1" applyFill="1" applyBorder="1" applyAlignment="1">
      <alignment horizontal="left" vertical="center"/>
    </xf>
    <xf numFmtId="0" fontId="3" fillId="3" borderId="4" xfId="0" applyFont="1" applyFill="1" applyBorder="1" applyAlignment="1">
      <alignment horizontal="left" vertical="center"/>
    </xf>
    <xf numFmtId="0" fontId="2" fillId="2" borderId="11" xfId="0" applyFont="1" applyFill="1" applyBorder="1" applyAlignment="1">
      <alignment horizontal="center" vertical="center"/>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0" fontId="3" fillId="3" borderId="1"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0" xfId="0" applyFont="1" applyFill="1" applyAlignment="1">
      <alignment horizontal="left" vertic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5" borderId="2" xfId="0" applyFont="1" applyFill="1" applyBorder="1" applyAlignment="1">
      <alignment horizontal="left" vertical="center" wrapText="1"/>
    </xf>
    <xf numFmtId="0" fontId="3" fillId="5" borderId="3" xfId="0" applyFont="1" applyFill="1" applyBorder="1" applyAlignment="1">
      <alignment horizontal="left" vertical="center" wrapText="1"/>
    </xf>
    <xf numFmtId="0" fontId="3" fillId="5" borderId="4" xfId="0" applyFont="1" applyFill="1" applyBorder="1" applyAlignment="1">
      <alignment horizontal="left" vertical="center" wrapText="1"/>
    </xf>
    <xf numFmtId="0" fontId="3" fillId="5" borderId="5" xfId="0" applyFont="1" applyFill="1" applyBorder="1" applyAlignment="1">
      <alignment horizontal="left" vertical="center" wrapText="1"/>
    </xf>
    <xf numFmtId="0" fontId="3" fillId="5" borderId="6" xfId="0" applyFont="1" applyFill="1" applyBorder="1" applyAlignment="1">
      <alignment horizontal="left" vertical="center" wrapText="1"/>
    </xf>
    <xf numFmtId="0" fontId="15" fillId="0" borderId="0" xfId="0" applyFont="1" applyAlignment="1">
      <alignment horizontal="left" vertical="center"/>
    </xf>
    <xf numFmtId="0" fontId="3" fillId="3" borderId="11" xfId="1" applyNumberFormat="1" applyFont="1" applyFill="1" applyBorder="1" applyAlignment="1">
      <alignment horizontal="right" vertical="center"/>
    </xf>
    <xf numFmtId="0" fontId="3" fillId="3" borderId="13" xfId="1" applyNumberFormat="1" applyFont="1" applyFill="1" applyBorder="1" applyAlignment="1">
      <alignment horizontal="right" vertical="center"/>
    </xf>
    <xf numFmtId="0" fontId="3" fillId="3" borderId="12" xfId="1" applyNumberFormat="1" applyFont="1" applyFill="1" applyBorder="1" applyAlignment="1">
      <alignment horizontal="right" vertical="center"/>
    </xf>
    <xf numFmtId="38" fontId="5" fillId="4" borderId="11" xfId="1" applyFont="1" applyFill="1" applyBorder="1" applyAlignment="1">
      <alignment horizontal="center" vertical="center"/>
    </xf>
    <xf numFmtId="38" fontId="5" fillId="4" borderId="13" xfId="1" applyFont="1" applyFill="1" applyBorder="1" applyAlignment="1">
      <alignment horizontal="center" vertical="center"/>
    </xf>
    <xf numFmtId="38" fontId="5" fillId="4" borderId="12" xfId="1" applyFont="1" applyFill="1" applyBorder="1" applyAlignment="1">
      <alignment horizontal="center" vertical="center"/>
    </xf>
    <xf numFmtId="38" fontId="8" fillId="2" borderId="11" xfId="1" applyFont="1" applyFill="1" applyBorder="1" applyAlignment="1">
      <alignment horizontal="left" vertical="center" wrapText="1"/>
    </xf>
    <xf numFmtId="38" fontId="8" fillId="2" borderId="13" xfId="1" applyFont="1" applyFill="1" applyBorder="1" applyAlignment="1">
      <alignment horizontal="left" vertical="center" wrapText="1"/>
    </xf>
    <xf numFmtId="38" fontId="8" fillId="2" borderId="12" xfId="1" applyFont="1" applyFill="1" applyBorder="1" applyAlignment="1">
      <alignment horizontal="left" vertical="center" wrapText="1"/>
    </xf>
    <xf numFmtId="38" fontId="3" fillId="3" borderId="11" xfId="1" applyFont="1" applyFill="1" applyBorder="1" applyAlignment="1">
      <alignment horizontal="center" vertical="center"/>
    </xf>
    <xf numFmtId="38" fontId="3" fillId="3" borderId="13" xfId="1" applyFont="1" applyFill="1" applyBorder="1" applyAlignment="1">
      <alignment horizontal="center" vertical="center"/>
    </xf>
    <xf numFmtId="38" fontId="3" fillId="3" borderId="12" xfId="1" applyFont="1" applyFill="1" applyBorder="1" applyAlignment="1">
      <alignment horizontal="center" vertical="center"/>
    </xf>
    <xf numFmtId="0" fontId="3" fillId="3" borderId="11" xfId="1" applyNumberFormat="1" applyFont="1" applyFill="1" applyBorder="1" applyAlignment="1">
      <alignment horizontal="left" vertical="center"/>
    </xf>
    <xf numFmtId="0" fontId="3" fillId="3" borderId="13" xfId="1" applyNumberFormat="1" applyFont="1" applyFill="1" applyBorder="1" applyAlignment="1">
      <alignment horizontal="left" vertical="center"/>
    </xf>
    <xf numFmtId="0" fontId="3" fillId="3" borderId="12" xfId="1" applyNumberFormat="1" applyFont="1" applyFill="1" applyBorder="1" applyAlignment="1">
      <alignment horizontal="left" vertical="center"/>
    </xf>
    <xf numFmtId="38" fontId="4" fillId="0" borderId="1" xfId="1" applyFont="1" applyBorder="1" applyAlignment="1">
      <alignment horizontal="left" vertical="center"/>
    </xf>
    <xf numFmtId="38" fontId="4" fillId="0" borderId="2" xfId="1" applyFont="1" applyBorder="1" applyAlignment="1">
      <alignment horizontal="left" vertical="center"/>
    </xf>
    <xf numFmtId="38" fontId="3" fillId="3" borderId="5" xfId="1" applyFont="1" applyFill="1" applyBorder="1" applyAlignment="1">
      <alignment horizontal="left" vertical="center"/>
    </xf>
    <xf numFmtId="38" fontId="3" fillId="3" borderId="6" xfId="1" applyFont="1" applyFill="1" applyBorder="1" applyAlignment="1">
      <alignment horizontal="left" vertical="center"/>
    </xf>
    <xf numFmtId="38" fontId="2" fillId="2" borderId="8" xfId="1" applyFont="1" applyFill="1" applyBorder="1" applyAlignment="1">
      <alignment horizontal="center" vertical="center"/>
    </xf>
    <xf numFmtId="38" fontId="2" fillId="2" borderId="2" xfId="1" applyFont="1" applyFill="1" applyBorder="1" applyAlignment="1">
      <alignment horizontal="center" vertical="center"/>
    </xf>
    <xf numFmtId="38" fontId="2" fillId="2" borderId="1" xfId="1" applyFont="1" applyFill="1" applyBorder="1" applyAlignment="1">
      <alignment horizontal="center" vertical="center"/>
    </xf>
    <xf numFmtId="38" fontId="2" fillId="2" borderId="5" xfId="1" applyFont="1" applyFill="1" applyBorder="1" applyAlignment="1">
      <alignment horizontal="center" vertical="center"/>
    </xf>
    <xf numFmtId="38" fontId="2" fillId="2" borderId="6" xfId="1" applyFont="1" applyFill="1" applyBorder="1" applyAlignment="1">
      <alignment horizontal="center" vertical="center"/>
    </xf>
    <xf numFmtId="38" fontId="2" fillId="2" borderId="11" xfId="1" applyFont="1" applyFill="1" applyBorder="1" applyAlignment="1">
      <alignment horizontal="center" vertical="center" wrapText="1"/>
    </xf>
    <xf numFmtId="38" fontId="2" fillId="2" borderId="13" xfId="1" applyFont="1" applyFill="1" applyBorder="1" applyAlignment="1">
      <alignment horizontal="center" vertical="center" wrapText="1"/>
    </xf>
    <xf numFmtId="38" fontId="2" fillId="2" borderId="12" xfId="1" applyFont="1" applyFill="1" applyBorder="1" applyAlignment="1">
      <alignment horizontal="center" vertical="center" wrapText="1"/>
    </xf>
    <xf numFmtId="38" fontId="2" fillId="2" borderId="28" xfId="1" applyFont="1" applyFill="1" applyBorder="1" applyAlignment="1">
      <alignment horizontal="center" vertical="center"/>
    </xf>
    <xf numFmtId="38" fontId="2" fillId="2" borderId="29" xfId="1" applyFont="1" applyFill="1" applyBorder="1" applyAlignment="1">
      <alignment horizontal="center" vertical="center"/>
    </xf>
    <xf numFmtId="38" fontId="2" fillId="2" borderId="30" xfId="1" applyFont="1" applyFill="1" applyBorder="1" applyAlignment="1">
      <alignment horizontal="center" vertical="center"/>
    </xf>
    <xf numFmtId="38" fontId="2" fillId="2" borderId="24" xfId="1" applyFont="1" applyFill="1" applyBorder="1" applyAlignment="1">
      <alignment horizontal="center" vertical="center"/>
    </xf>
    <xf numFmtId="38" fontId="2" fillId="2" borderId="0" xfId="1" applyFont="1" applyFill="1" applyAlignment="1">
      <alignment horizontal="center" vertical="center"/>
    </xf>
    <xf numFmtId="38" fontId="2" fillId="2" borderId="31" xfId="1" applyFont="1" applyFill="1" applyBorder="1" applyAlignment="1">
      <alignment horizontal="center" vertical="center"/>
    </xf>
    <xf numFmtId="38" fontId="2" fillId="2" borderId="32" xfId="1" applyFont="1" applyFill="1" applyBorder="1" applyAlignment="1">
      <alignment horizontal="center" vertical="center"/>
    </xf>
    <xf numFmtId="38" fontId="2" fillId="2" borderId="33" xfId="1" applyFont="1" applyFill="1" applyBorder="1" applyAlignment="1">
      <alignment horizontal="center" vertical="center"/>
    </xf>
    <xf numFmtId="38" fontId="2" fillId="2" borderId="34" xfId="1" applyFont="1" applyFill="1" applyBorder="1" applyAlignment="1">
      <alignment horizontal="center" vertical="center"/>
    </xf>
    <xf numFmtId="38" fontId="2" fillId="2" borderId="8" xfId="1" applyFont="1" applyFill="1" applyBorder="1" applyAlignment="1">
      <alignment horizontal="center" vertical="center" wrapText="1"/>
    </xf>
    <xf numFmtId="38" fontId="2" fillId="2" borderId="2" xfId="1" applyFont="1" applyFill="1" applyBorder="1" applyAlignment="1">
      <alignment horizontal="center" vertical="center" wrapText="1"/>
    </xf>
    <xf numFmtId="38" fontId="2" fillId="2" borderId="0" xfId="1" applyFont="1" applyFill="1" applyAlignment="1">
      <alignment horizontal="center" vertical="center" wrapText="1"/>
    </xf>
    <xf numFmtId="38" fontId="2" fillId="2" borderId="4" xfId="1" applyFont="1" applyFill="1" applyBorder="1" applyAlignment="1">
      <alignment horizontal="center" vertical="center" wrapText="1"/>
    </xf>
    <xf numFmtId="38" fontId="2" fillId="2" borderId="7" xfId="1" applyFont="1" applyFill="1" applyBorder="1" applyAlignment="1">
      <alignment horizontal="center" vertical="center" wrapText="1"/>
    </xf>
    <xf numFmtId="38" fontId="2" fillId="2" borderId="6" xfId="1" applyFont="1" applyFill="1" applyBorder="1" applyAlignment="1">
      <alignment horizontal="center" vertical="center" wrapText="1"/>
    </xf>
    <xf numFmtId="38" fontId="2" fillId="2" borderId="1" xfId="1" applyFont="1" applyFill="1" applyBorder="1" applyAlignment="1">
      <alignment horizontal="center" vertical="center" wrapText="1"/>
    </xf>
    <xf numFmtId="38" fontId="2" fillId="2" borderId="3" xfId="1" applyFont="1" applyFill="1" applyBorder="1" applyAlignment="1">
      <alignment horizontal="center" vertical="center" wrapText="1"/>
    </xf>
    <xf numFmtId="38" fontId="2" fillId="2" borderId="5" xfId="1" applyFont="1" applyFill="1" applyBorder="1" applyAlignment="1">
      <alignment horizontal="center" vertical="center" wrapText="1"/>
    </xf>
    <xf numFmtId="0" fontId="3" fillId="3" borderId="3" xfId="1" applyNumberFormat="1" applyFont="1" applyFill="1" applyBorder="1" applyAlignment="1">
      <alignment horizontal="left" vertical="center"/>
    </xf>
    <xf numFmtId="0" fontId="3" fillId="3" borderId="0" xfId="1" applyNumberFormat="1" applyFont="1" applyFill="1" applyAlignment="1">
      <alignment horizontal="left" vertical="center"/>
    </xf>
    <xf numFmtId="0" fontId="3" fillId="3" borderId="4" xfId="1" applyNumberFormat="1" applyFont="1" applyFill="1" applyBorder="1" applyAlignment="1">
      <alignment horizontal="left" vertical="center"/>
    </xf>
    <xf numFmtId="0" fontId="3" fillId="3" borderId="5" xfId="1" applyNumberFormat="1" applyFont="1" applyFill="1" applyBorder="1" applyAlignment="1">
      <alignment horizontal="left" vertical="center"/>
    </xf>
    <xf numFmtId="0" fontId="3" fillId="3" borderId="7" xfId="1" applyNumberFormat="1" applyFont="1" applyFill="1" applyBorder="1" applyAlignment="1">
      <alignment horizontal="left" vertical="center"/>
    </xf>
    <xf numFmtId="0" fontId="3" fillId="3" borderId="6" xfId="1" applyNumberFormat="1" applyFont="1" applyFill="1" applyBorder="1" applyAlignment="1">
      <alignment horizontal="left" vertical="center"/>
    </xf>
    <xf numFmtId="38" fontId="3" fillId="0" borderId="8" xfId="1" applyFont="1" applyBorder="1" applyAlignment="1">
      <alignment horizontal="right" vertical="center"/>
    </xf>
    <xf numFmtId="38" fontId="3" fillId="0" borderId="0" xfId="1" applyFont="1" applyAlignment="1">
      <alignment horizontal="right" vertical="center"/>
    </xf>
    <xf numFmtId="38" fontId="3" fillId="0" borderId="7" xfId="1" applyFont="1" applyBorder="1" applyAlignment="1">
      <alignment horizontal="right" vertical="center"/>
    </xf>
    <xf numFmtId="38" fontId="3" fillId="0" borderId="8" xfId="1" applyFont="1" applyBorder="1" applyAlignment="1">
      <alignment horizontal="center" vertical="center"/>
    </xf>
    <xf numFmtId="38" fontId="3" fillId="0" borderId="0" xfId="1" applyFont="1" applyAlignment="1">
      <alignment horizontal="center" vertical="center"/>
    </xf>
    <xf numFmtId="38" fontId="3" fillId="0" borderId="7" xfId="1" applyFont="1" applyBorder="1" applyAlignment="1">
      <alignment horizontal="center" vertical="center"/>
    </xf>
    <xf numFmtId="38" fontId="3" fillId="3" borderId="8" xfId="1" applyFont="1" applyFill="1" applyBorder="1" applyAlignment="1">
      <alignment horizontal="right" vertical="center"/>
    </xf>
    <xf numFmtId="38" fontId="3" fillId="3" borderId="0" xfId="1" applyFont="1" applyFill="1" applyAlignment="1">
      <alignment horizontal="right" vertical="center"/>
    </xf>
    <xf numFmtId="38" fontId="3" fillId="3" borderId="7" xfId="1" applyFont="1" applyFill="1" applyBorder="1" applyAlignment="1">
      <alignment horizontal="right" vertical="center"/>
    </xf>
    <xf numFmtId="38" fontId="3" fillId="0" borderId="2" xfId="1" applyFont="1" applyBorder="1" applyAlignment="1">
      <alignment horizontal="right" vertical="center"/>
    </xf>
    <xf numFmtId="38" fontId="3" fillId="0" borderId="4" xfId="1" applyFont="1" applyBorder="1" applyAlignment="1">
      <alignment horizontal="right" vertical="center"/>
    </xf>
    <xf numFmtId="38" fontId="3" fillId="0" borderId="6" xfId="1" applyFont="1" applyBorder="1" applyAlignment="1">
      <alignment horizontal="right" vertical="center"/>
    </xf>
    <xf numFmtId="38" fontId="2" fillId="2" borderId="3" xfId="1" applyFont="1" applyFill="1" applyBorder="1" applyAlignment="1">
      <alignment horizontal="center" vertical="center"/>
    </xf>
    <xf numFmtId="38" fontId="2" fillId="2" borderId="7" xfId="1" applyFont="1" applyFill="1" applyBorder="1" applyAlignment="1">
      <alignment horizontal="center" vertical="center"/>
    </xf>
    <xf numFmtId="38" fontId="2" fillId="2" borderId="4" xfId="1" applyFont="1" applyFill="1" applyBorder="1" applyAlignment="1">
      <alignment horizontal="center" vertical="center"/>
    </xf>
    <xf numFmtId="38" fontId="2" fillId="2" borderId="11" xfId="1" applyFont="1" applyFill="1" applyBorder="1" applyAlignment="1">
      <alignment horizontal="center" vertical="center"/>
    </xf>
    <xf numFmtId="38" fontId="2" fillId="2" borderId="13" xfId="1" applyFont="1" applyFill="1" applyBorder="1" applyAlignment="1">
      <alignment horizontal="center" vertical="center"/>
    </xf>
    <xf numFmtId="38" fontId="2" fillId="2" borderId="12" xfId="1" applyFont="1" applyFill="1" applyBorder="1" applyAlignment="1">
      <alignment horizontal="center" vertical="center"/>
    </xf>
    <xf numFmtId="38" fontId="3" fillId="3" borderId="3" xfId="1" applyFont="1" applyFill="1" applyBorder="1" applyAlignment="1">
      <alignment horizontal="left" vertical="center"/>
    </xf>
    <xf numFmtId="38" fontId="3" fillId="3" borderId="4" xfId="1" applyFont="1" applyFill="1" applyBorder="1" applyAlignment="1">
      <alignment horizontal="left" vertical="center"/>
    </xf>
    <xf numFmtId="0" fontId="3" fillId="3" borderId="1" xfId="1" applyNumberFormat="1" applyFont="1" applyFill="1" applyBorder="1" applyAlignment="1">
      <alignment horizontal="left" vertical="center"/>
    </xf>
    <xf numFmtId="0" fontId="3" fillId="3" borderId="8" xfId="1" applyNumberFormat="1" applyFont="1" applyFill="1" applyBorder="1" applyAlignment="1">
      <alignment horizontal="left" vertical="center"/>
    </xf>
    <xf numFmtId="0" fontId="3" fillId="3" borderId="2" xfId="1" applyNumberFormat="1" applyFont="1" applyFill="1" applyBorder="1" applyAlignment="1">
      <alignment horizontal="left" vertical="center"/>
    </xf>
    <xf numFmtId="38" fontId="15" fillId="0" borderId="0" xfId="1" applyFont="1" applyAlignment="1">
      <alignment horizontal="left" vertical="center"/>
    </xf>
    <xf numFmtId="38" fontId="24" fillId="0" borderId="35" xfId="1" applyFont="1" applyBorder="1" applyAlignment="1">
      <alignment horizontal="left" vertical="center"/>
    </xf>
    <xf numFmtId="38" fontId="24" fillId="0" borderId="0" xfId="1" applyFont="1" applyAlignment="1">
      <alignment horizontal="left" vertical="center"/>
    </xf>
    <xf numFmtId="58" fontId="18" fillId="3" borderId="11" xfId="0" applyNumberFormat="1" applyFont="1" applyFill="1" applyBorder="1" applyAlignment="1">
      <alignment horizontal="right" vertical="center"/>
    </xf>
    <xf numFmtId="58" fontId="18" fillId="3" borderId="13" xfId="0" applyNumberFormat="1" applyFont="1" applyFill="1" applyBorder="1" applyAlignment="1">
      <alignment horizontal="right" vertical="center"/>
    </xf>
    <xf numFmtId="58" fontId="18" fillId="3" borderId="12" xfId="0" applyNumberFormat="1" applyFont="1" applyFill="1" applyBorder="1" applyAlignment="1">
      <alignment horizontal="right" vertical="center"/>
    </xf>
    <xf numFmtId="58" fontId="18" fillId="3" borderId="11" xfId="0" applyNumberFormat="1" applyFont="1" applyFill="1" applyBorder="1">
      <alignment vertical="center"/>
    </xf>
    <xf numFmtId="58" fontId="18" fillId="3" borderId="13" xfId="0" applyNumberFormat="1" applyFont="1" applyFill="1" applyBorder="1">
      <alignment vertical="center"/>
    </xf>
    <xf numFmtId="58" fontId="18" fillId="3" borderId="12" xfId="0" applyNumberFormat="1" applyFont="1" applyFill="1" applyBorder="1">
      <alignment vertical="center"/>
    </xf>
    <xf numFmtId="0" fontId="20" fillId="4" borderId="11" xfId="0" applyFont="1" applyFill="1" applyBorder="1" applyAlignment="1">
      <alignment horizontal="center" vertical="center"/>
    </xf>
    <xf numFmtId="0" fontId="20" fillId="4" borderId="13" xfId="0" applyFont="1" applyFill="1" applyBorder="1" applyAlignment="1">
      <alignment horizontal="center" vertical="center"/>
    </xf>
    <xf numFmtId="0" fontId="20" fillId="4" borderId="12" xfId="0" applyFont="1" applyFill="1" applyBorder="1" applyAlignment="1">
      <alignment horizontal="center" vertical="center"/>
    </xf>
    <xf numFmtId="0" fontId="18" fillId="3" borderId="3" xfId="0" applyFont="1" applyFill="1" applyBorder="1" applyAlignment="1">
      <alignment horizontal="left" vertical="center"/>
    </xf>
    <xf numFmtId="0" fontId="18" fillId="3" borderId="4" xfId="0" applyFont="1" applyFill="1" applyBorder="1" applyAlignment="1">
      <alignment horizontal="left" vertical="center"/>
    </xf>
    <xf numFmtId="0" fontId="18" fillId="3" borderId="13" xfId="0" applyFont="1" applyFill="1" applyBorder="1" applyAlignment="1">
      <alignment horizontal="center" vertical="center"/>
    </xf>
    <xf numFmtId="0" fontId="4" fillId="0" borderId="1" xfId="0" applyFont="1" applyBorder="1">
      <alignment vertical="center"/>
    </xf>
    <xf numFmtId="0" fontId="4" fillId="0" borderId="2" xfId="0" applyFont="1" applyBorder="1">
      <alignment vertical="center"/>
    </xf>
    <xf numFmtId="0" fontId="18" fillId="3" borderId="13"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23" fillId="3" borderId="1" xfId="0" applyFont="1" applyFill="1" applyBorder="1" applyAlignment="1">
      <alignment horizontal="left" vertical="center" wrapText="1"/>
    </xf>
    <xf numFmtId="0" fontId="23" fillId="3" borderId="8" xfId="0" applyFont="1" applyFill="1" applyBorder="1" applyAlignment="1">
      <alignment horizontal="left" vertical="center" wrapText="1"/>
    </xf>
    <xf numFmtId="0" fontId="23" fillId="3" borderId="2" xfId="0" applyFont="1" applyFill="1" applyBorder="1" applyAlignment="1">
      <alignment horizontal="left" vertical="center" wrapText="1"/>
    </xf>
    <xf numFmtId="0" fontId="23" fillId="3" borderId="3" xfId="0" applyFont="1" applyFill="1" applyBorder="1" applyAlignment="1">
      <alignment horizontal="left" vertical="center" wrapText="1"/>
    </xf>
    <xf numFmtId="0" fontId="23" fillId="3" borderId="0" xfId="0" applyFont="1" applyFill="1" applyAlignment="1">
      <alignment horizontal="left" vertical="center" wrapText="1"/>
    </xf>
    <xf numFmtId="0" fontId="23" fillId="3" borderId="4" xfId="0" applyFont="1" applyFill="1" applyBorder="1" applyAlignment="1">
      <alignment horizontal="left" vertical="center" wrapText="1"/>
    </xf>
    <xf numFmtId="0" fontId="23" fillId="3" borderId="5" xfId="0" applyFont="1" applyFill="1" applyBorder="1" applyAlignment="1">
      <alignment horizontal="left" vertical="center" wrapText="1"/>
    </xf>
    <xf numFmtId="0" fontId="23" fillId="3" borderId="7" xfId="0" applyFont="1" applyFill="1" applyBorder="1" applyAlignment="1">
      <alignment horizontal="left" vertical="center" wrapText="1"/>
    </xf>
    <xf numFmtId="0" fontId="23" fillId="3" borderId="6" xfId="0" applyFont="1" applyFill="1" applyBorder="1" applyAlignment="1">
      <alignment horizontal="left" vertical="center" wrapText="1"/>
    </xf>
    <xf numFmtId="38" fontId="18" fillId="3" borderId="1" xfId="1" applyFont="1" applyFill="1" applyBorder="1" applyAlignment="1">
      <alignment horizontal="right" vertical="center"/>
    </xf>
    <xf numFmtId="38" fontId="18" fillId="3" borderId="3" xfId="1" applyFont="1" applyFill="1" applyBorder="1" applyAlignment="1">
      <alignment horizontal="right" vertical="center"/>
    </xf>
    <xf numFmtId="38" fontId="18" fillId="3" borderId="5" xfId="1" applyFont="1" applyFill="1" applyBorder="1" applyAlignment="1">
      <alignment horizontal="right" vertical="center"/>
    </xf>
    <xf numFmtId="0" fontId="18" fillId="3" borderId="5" xfId="0" applyFont="1" applyFill="1" applyBorder="1" applyAlignment="1">
      <alignment horizontal="left" vertical="center"/>
    </xf>
    <xf numFmtId="0" fontId="18" fillId="3" borderId="6" xfId="0" applyFont="1" applyFill="1" applyBorder="1" applyAlignment="1">
      <alignment horizontal="left" vertical="center"/>
    </xf>
    <xf numFmtId="0" fontId="18" fillId="3" borderId="11" xfId="0" applyFont="1" applyFill="1" applyBorder="1" applyAlignment="1">
      <alignment horizontal="center" vertical="center"/>
    </xf>
    <xf numFmtId="0" fontId="18" fillId="3" borderId="12" xfId="0" applyFont="1" applyFill="1" applyBorder="1" applyAlignment="1">
      <alignment horizontal="center" vertical="center"/>
    </xf>
    <xf numFmtId="0" fontId="18" fillId="3" borderId="11" xfId="0" applyFont="1" applyFill="1" applyBorder="1" applyAlignment="1">
      <alignment horizontal="left" vertical="center"/>
    </xf>
    <xf numFmtId="0" fontId="18" fillId="3" borderId="13" xfId="0" applyFont="1" applyFill="1" applyBorder="1" applyAlignment="1">
      <alignment horizontal="left" vertical="center"/>
    </xf>
    <xf numFmtId="0" fontId="18" fillId="3" borderId="12" xfId="0" applyFont="1" applyFill="1" applyBorder="1" applyAlignment="1">
      <alignment horizontal="left" vertical="center"/>
    </xf>
    <xf numFmtId="0" fontId="18" fillId="5" borderId="1" xfId="0" applyFont="1" applyFill="1" applyBorder="1" applyAlignment="1">
      <alignment horizontal="left" vertical="center" wrapText="1"/>
    </xf>
    <xf numFmtId="0" fontId="18" fillId="5" borderId="2" xfId="0" applyFont="1" applyFill="1" applyBorder="1" applyAlignment="1">
      <alignment horizontal="left" vertical="center" wrapText="1"/>
    </xf>
    <xf numFmtId="0" fontId="18" fillId="5" borderId="3" xfId="0" applyFont="1" applyFill="1" applyBorder="1" applyAlignment="1">
      <alignment horizontal="left" vertical="center" wrapText="1"/>
    </xf>
    <xf numFmtId="0" fontId="18" fillId="5" borderId="4" xfId="0" applyFont="1" applyFill="1" applyBorder="1" applyAlignment="1">
      <alignment horizontal="left" vertical="center" wrapText="1"/>
    </xf>
    <xf numFmtId="0" fontId="18" fillId="5" borderId="5"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4" fillId="3" borderId="1" xfId="0" applyFont="1" applyFill="1" applyBorder="1" applyAlignment="1">
      <alignment horizontal="left" vertical="center"/>
    </xf>
    <xf numFmtId="0" fontId="4" fillId="3" borderId="8" xfId="0" applyFont="1" applyFill="1" applyBorder="1" applyAlignment="1">
      <alignment horizontal="left" vertical="center"/>
    </xf>
    <xf numFmtId="0" fontId="4" fillId="3" borderId="2" xfId="0" applyFont="1" applyFill="1" applyBorder="1" applyAlignment="1">
      <alignment horizontal="left" vertical="center"/>
    </xf>
    <xf numFmtId="0" fontId="4" fillId="3" borderId="0" xfId="0" applyFont="1" applyFill="1" applyAlignment="1">
      <alignment horizontal="left" vertical="center"/>
    </xf>
    <xf numFmtId="0" fontId="4" fillId="3" borderId="5" xfId="0" applyFont="1" applyFill="1" applyBorder="1" applyAlignment="1">
      <alignment horizontal="left" vertical="center"/>
    </xf>
    <xf numFmtId="0" fontId="4" fillId="3" borderId="7" xfId="0" applyFont="1" applyFill="1" applyBorder="1" applyAlignment="1">
      <alignment horizontal="left" vertical="center"/>
    </xf>
    <xf numFmtId="0" fontId="4" fillId="3" borderId="6" xfId="0" applyFont="1" applyFill="1" applyBorder="1" applyAlignment="1">
      <alignment horizontal="left" vertical="center"/>
    </xf>
    <xf numFmtId="0" fontId="3" fillId="3" borderId="1" xfId="0" applyFont="1" applyFill="1" applyBorder="1" applyAlignment="1">
      <alignment horizontal="right" vertical="center"/>
    </xf>
    <xf numFmtId="0" fontId="3" fillId="3" borderId="3" xfId="0" applyFont="1" applyFill="1" applyBorder="1" applyAlignment="1">
      <alignment horizontal="right" vertical="center"/>
    </xf>
    <xf numFmtId="0" fontId="3" fillId="3" borderId="5" xfId="0" applyFont="1" applyFill="1" applyBorder="1" applyAlignment="1">
      <alignment horizontal="right" vertical="center"/>
    </xf>
    <xf numFmtId="0" fontId="3" fillId="5"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8" fillId="5" borderId="3" xfId="0" applyFont="1" applyFill="1" applyBorder="1" applyAlignment="1">
      <alignment horizontal="center" vertical="center" wrapText="1"/>
    </xf>
    <xf numFmtId="0" fontId="18" fillId="5" borderId="4" xfId="0" applyFont="1" applyFill="1" applyBorder="1" applyAlignment="1">
      <alignment horizontal="center" vertical="center" wrapText="1"/>
    </xf>
    <xf numFmtId="0" fontId="18" fillId="5" borderId="5" xfId="0" applyFont="1" applyFill="1" applyBorder="1" applyAlignment="1">
      <alignment horizontal="center" vertical="center" wrapText="1"/>
    </xf>
    <xf numFmtId="0" fontId="18" fillId="5" borderId="6" xfId="0" applyFont="1" applyFill="1" applyBorder="1" applyAlignment="1">
      <alignment horizontal="center" vertical="center" wrapText="1"/>
    </xf>
    <xf numFmtId="0" fontId="7" fillId="0" borderId="35" xfId="0" applyFont="1" applyBorder="1" applyAlignment="1">
      <alignment horizontal="left" vertical="center"/>
    </xf>
    <xf numFmtId="0" fontId="7" fillId="0" borderId="0" xfId="0" applyFont="1" applyAlignment="1">
      <alignment horizontal="left" vertical="center"/>
    </xf>
    <xf numFmtId="0" fontId="2" fillId="2" borderId="13" xfId="0" applyFont="1" applyFill="1" applyBorder="1" applyAlignment="1">
      <alignment horizontal="center" vertical="center"/>
    </xf>
    <xf numFmtId="0" fontId="2" fillId="2" borderId="13"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0" xfId="0" applyFont="1" applyFill="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24"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4" xfId="0" applyFont="1" applyFill="1" applyBorder="1" applyAlignment="1">
      <alignment horizontal="center" vertical="center"/>
    </xf>
    <xf numFmtId="0" fontId="8" fillId="2" borderId="11" xfId="0" applyFont="1" applyFill="1" applyBorder="1" applyAlignment="1">
      <alignment horizontal="left" vertical="center" wrapText="1"/>
    </xf>
    <xf numFmtId="0" fontId="8" fillId="2" borderId="13" xfId="0" applyFont="1" applyFill="1" applyBorder="1" applyAlignment="1">
      <alignment horizontal="left" vertical="center" wrapText="1"/>
    </xf>
    <xf numFmtId="0" fontId="8" fillId="2" borderId="12" xfId="0" applyFont="1" applyFill="1" applyBorder="1" applyAlignment="1">
      <alignment horizontal="left" vertical="center" wrapText="1"/>
    </xf>
    <xf numFmtId="38" fontId="18" fillId="3" borderId="8" xfId="1" applyFont="1" applyFill="1" applyBorder="1" applyAlignment="1">
      <alignment horizontal="right" vertical="center"/>
    </xf>
    <xf numFmtId="38" fontId="18" fillId="3" borderId="0" xfId="1" applyFont="1" applyFill="1" applyAlignment="1">
      <alignment horizontal="right" vertical="center"/>
    </xf>
    <xf numFmtId="38" fontId="18" fillId="3" borderId="7" xfId="1" applyFont="1" applyFill="1" applyBorder="1" applyAlignment="1">
      <alignment horizontal="right" vertical="center"/>
    </xf>
    <xf numFmtId="0" fontId="2" fillId="2" borderId="8"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2" xfId="0" applyFont="1" applyBorder="1" applyAlignment="1">
      <alignment horizontal="right" vertical="center"/>
    </xf>
    <xf numFmtId="0" fontId="3" fillId="0" borderId="4" xfId="0" applyFont="1" applyBorder="1" applyAlignment="1">
      <alignment horizontal="right" vertical="center"/>
    </xf>
    <xf numFmtId="0" fontId="3" fillId="0" borderId="6" xfId="0" applyFont="1" applyBorder="1" applyAlignment="1">
      <alignment horizontal="right" vertical="center"/>
    </xf>
    <xf numFmtId="0" fontId="3" fillId="0" borderId="1" xfId="0" applyFont="1" applyBorder="1" applyAlignment="1">
      <alignment horizontal="right" vertical="center"/>
    </xf>
    <xf numFmtId="0" fontId="3" fillId="0" borderId="3" xfId="0" applyFont="1" applyBorder="1" applyAlignment="1">
      <alignment horizontal="right" vertical="center"/>
    </xf>
    <xf numFmtId="0" fontId="3" fillId="0" borderId="5" xfId="0" applyFont="1" applyBorder="1" applyAlignment="1">
      <alignment horizontal="right" vertical="center"/>
    </xf>
    <xf numFmtId="38" fontId="3" fillId="3" borderId="1" xfId="1" applyFont="1" applyFill="1" applyBorder="1" applyAlignment="1">
      <alignment horizontal="center" vertical="center"/>
    </xf>
    <xf numFmtId="38" fontId="3" fillId="3" borderId="3" xfId="1" applyFont="1" applyFill="1" applyBorder="1" applyAlignment="1">
      <alignment horizontal="center" vertical="center"/>
    </xf>
    <xf numFmtId="38" fontId="3" fillId="3" borderId="5" xfId="1" applyFont="1" applyFill="1" applyBorder="1" applyAlignment="1">
      <alignment horizontal="center" vertical="center"/>
    </xf>
    <xf numFmtId="0" fontId="4" fillId="3" borderId="1" xfId="0" applyFont="1" applyFill="1" applyBorder="1" applyAlignment="1">
      <alignment horizontal="left" vertical="top"/>
    </xf>
    <xf numFmtId="0" fontId="4" fillId="3" borderId="8" xfId="0" applyFont="1" applyFill="1" applyBorder="1" applyAlignment="1">
      <alignment horizontal="left"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0" xfId="0" applyFont="1" applyFill="1" applyAlignment="1">
      <alignment horizontal="left" vertical="top"/>
    </xf>
    <xf numFmtId="0" fontId="4" fillId="3" borderId="4" xfId="0" applyFont="1" applyFill="1" applyBorder="1" applyAlignment="1">
      <alignment horizontal="left" vertical="top"/>
    </xf>
    <xf numFmtId="0" fontId="4" fillId="3" borderId="5" xfId="0" applyFont="1" applyFill="1" applyBorder="1" applyAlignment="1">
      <alignment horizontal="left" vertical="top"/>
    </xf>
    <xf numFmtId="0" fontId="4" fillId="3" borderId="7" xfId="0" applyFont="1" applyFill="1" applyBorder="1" applyAlignment="1">
      <alignment horizontal="left" vertical="top"/>
    </xf>
    <xf numFmtId="0" fontId="4" fillId="3" borderId="6" xfId="0" applyFont="1" applyFill="1" applyBorder="1" applyAlignment="1">
      <alignment horizontal="left" vertical="top"/>
    </xf>
    <xf numFmtId="0" fontId="3" fillId="3" borderId="8" xfId="0" applyFont="1" applyFill="1" applyBorder="1" applyAlignment="1">
      <alignment horizontal="right" vertical="center"/>
    </xf>
    <xf numFmtId="0" fontId="3" fillId="3" borderId="0" xfId="0" applyFont="1" applyFill="1" applyAlignment="1">
      <alignment horizontal="right" vertical="center"/>
    </xf>
    <xf numFmtId="0" fontId="3" fillId="3" borderId="7" xfId="0" applyFont="1" applyFill="1" applyBorder="1" applyAlignment="1">
      <alignment horizontal="right" vertical="center"/>
    </xf>
  </cellXfs>
  <cellStyles count="2">
    <cellStyle name="桁区切り" xfId="1" builtinId="6"/>
    <cellStyle name="標準" xfId="0" builtinId="0"/>
  </cellStyles>
  <dxfs count="22">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patternFill>
      </fill>
    </dxf>
    <dxf>
      <fill>
        <patternFill>
          <bgColor theme="3" tint="0.89996032593768116"/>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22</xdr:col>
      <xdr:colOff>241688</xdr:colOff>
      <xdr:row>1</xdr:row>
      <xdr:rowOff>6089</xdr:rowOff>
    </xdr:from>
    <xdr:to>
      <xdr:col>23</xdr:col>
      <xdr:colOff>1689181</xdr:colOff>
      <xdr:row>5</xdr:row>
      <xdr:rowOff>198245</xdr:rowOff>
    </xdr:to>
    <xdr:sp macro="" textlink="">
      <xdr:nvSpPr>
        <xdr:cNvPr id="2" name="正方形/長方形 1">
          <a:extLst>
            <a:ext uri="{FF2B5EF4-FFF2-40B4-BE49-F238E27FC236}">
              <a16:creationId xmlns:a16="http://schemas.microsoft.com/office/drawing/2014/main" id="{BF253558-492A-14CC-F967-77B93D11D475}"/>
            </a:ext>
          </a:extLst>
        </xdr:cNvPr>
        <xdr:cNvSpPr/>
      </xdr:nvSpPr>
      <xdr:spPr>
        <a:xfrm>
          <a:off x="22891578" y="370280"/>
          <a:ext cx="3660654" cy="1396789"/>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400" b="1">
              <a:solidFill>
                <a:schemeClr val="tx1"/>
              </a:solidFill>
            </a:rPr>
            <a:t>【</a:t>
          </a:r>
          <a:r>
            <a:rPr kumimoji="1" lang="ja-JP" altLang="en-US" sz="1400" b="1">
              <a:solidFill>
                <a:schemeClr val="tx1"/>
              </a:solidFill>
            </a:rPr>
            <a:t>凡例</a:t>
          </a:r>
          <a:r>
            <a:rPr kumimoji="1" lang="en-US" altLang="ja-JP" sz="1400" b="1">
              <a:solidFill>
                <a:schemeClr val="tx1"/>
              </a:solidFill>
            </a:rPr>
            <a:t>】</a:t>
          </a:r>
        </a:p>
        <a:p>
          <a:pPr algn="l"/>
          <a:r>
            <a:rPr kumimoji="1" lang="ja-JP" altLang="en-US" sz="1400" b="1">
              <a:ln>
                <a:solidFill>
                  <a:schemeClr val="tx1"/>
                </a:solidFill>
              </a:ln>
              <a:solidFill>
                <a:schemeClr val="tx2">
                  <a:lumMod val="10000"/>
                  <a:lumOff val="90000"/>
                </a:schemeClr>
              </a:solidFill>
            </a:rPr>
            <a:t>■</a:t>
          </a:r>
          <a:r>
            <a:rPr kumimoji="1" lang="ja-JP" altLang="en-US" sz="1400" b="1">
              <a:solidFill>
                <a:schemeClr val="tx1"/>
              </a:solidFill>
            </a:rPr>
            <a:t>：必要事項を入力</a:t>
          </a:r>
          <a:endParaRPr kumimoji="1" lang="en-US" altLang="ja-JP" sz="1400" b="1">
            <a:solidFill>
              <a:schemeClr val="tx1"/>
            </a:solidFill>
          </a:endParaRPr>
        </a:p>
        <a:p>
          <a:pPr algn="l"/>
          <a:r>
            <a:rPr kumimoji="1" lang="ja-JP" altLang="en-US" sz="1400" b="1">
              <a:ln>
                <a:solidFill>
                  <a:schemeClr val="tx1"/>
                </a:solidFill>
              </a:ln>
              <a:solidFill>
                <a:schemeClr val="accent2">
                  <a:lumMod val="20000"/>
                  <a:lumOff val="80000"/>
                </a:schemeClr>
              </a:solidFill>
            </a:rPr>
            <a:t>■</a:t>
          </a:r>
          <a:r>
            <a:rPr kumimoji="1" lang="ja-JP" altLang="en-US" sz="1400" b="1">
              <a:solidFill>
                <a:schemeClr val="tx1"/>
              </a:solidFill>
            </a:rPr>
            <a:t>：該当するものを選択肢から選択</a:t>
          </a:r>
          <a:endParaRPr kumimoji="1" lang="en-US" altLang="ja-JP" sz="1400" b="1">
            <a:solidFill>
              <a:schemeClr val="tx1"/>
            </a:solidFill>
          </a:endParaRPr>
        </a:p>
        <a:p>
          <a:pPr algn="l"/>
          <a:r>
            <a:rPr kumimoji="1" lang="ja-JP" altLang="en-US" sz="1400" b="1">
              <a:ln>
                <a:solidFill>
                  <a:schemeClr val="tx1"/>
                </a:solidFill>
              </a:ln>
              <a:solidFill>
                <a:schemeClr val="accent6">
                  <a:lumMod val="20000"/>
                  <a:lumOff val="80000"/>
                </a:schemeClr>
              </a:solidFill>
            </a:rPr>
            <a:t>■</a:t>
          </a:r>
          <a:r>
            <a:rPr kumimoji="1" lang="ja-JP" altLang="en-US" sz="1400" b="1">
              <a:solidFill>
                <a:schemeClr val="tx1"/>
              </a:solidFill>
            </a:rPr>
            <a:t>：該当する場合にチェック</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46727</xdr:colOff>
      <xdr:row>3</xdr:row>
      <xdr:rowOff>27903</xdr:rowOff>
    </xdr:from>
    <xdr:to>
      <xdr:col>4</xdr:col>
      <xdr:colOff>270845</xdr:colOff>
      <xdr:row>5</xdr:row>
      <xdr:rowOff>293258</xdr:rowOff>
    </xdr:to>
    <xdr:sp macro="" textlink="">
      <xdr:nvSpPr>
        <xdr:cNvPr id="2" name="右中かっこ 1">
          <a:extLst>
            <a:ext uri="{FF2B5EF4-FFF2-40B4-BE49-F238E27FC236}">
              <a16:creationId xmlns:a16="http://schemas.microsoft.com/office/drawing/2014/main" id="{DB8FA7D9-47FA-DC96-14DD-BAECD17C271B}"/>
            </a:ext>
          </a:extLst>
        </xdr:cNvPr>
        <xdr:cNvSpPr/>
      </xdr:nvSpPr>
      <xdr:spPr>
        <a:xfrm>
          <a:off x="4405815" y="1170903"/>
          <a:ext cx="224118" cy="960120"/>
        </a:xfrm>
        <a:prstGeom prst="rightBrace">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610577</xdr:colOff>
      <xdr:row>2</xdr:row>
      <xdr:rowOff>195384</xdr:rowOff>
    </xdr:from>
    <xdr:to>
      <xdr:col>23</xdr:col>
      <xdr:colOff>1250027</xdr:colOff>
      <xdr:row>6</xdr:row>
      <xdr:rowOff>73371</xdr:rowOff>
    </xdr:to>
    <xdr:sp macro="" textlink="">
      <xdr:nvSpPr>
        <xdr:cNvPr id="3" name="正方形/長方形 2">
          <a:extLst>
            <a:ext uri="{FF2B5EF4-FFF2-40B4-BE49-F238E27FC236}">
              <a16:creationId xmlns:a16="http://schemas.microsoft.com/office/drawing/2014/main" id="{A6F16355-CE6A-4665-B1E1-06BC5B95B1A5}"/>
            </a:ext>
          </a:extLst>
        </xdr:cNvPr>
        <xdr:cNvSpPr/>
      </xdr:nvSpPr>
      <xdr:spPr>
        <a:xfrm>
          <a:off x="23299615" y="805961"/>
          <a:ext cx="3667912" cy="1147987"/>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400" b="1">
              <a:solidFill>
                <a:schemeClr val="tx1"/>
              </a:solidFill>
            </a:rPr>
            <a:t>【</a:t>
          </a:r>
          <a:r>
            <a:rPr kumimoji="1" lang="ja-JP" altLang="en-US" sz="1400" b="1">
              <a:solidFill>
                <a:schemeClr val="tx1"/>
              </a:solidFill>
            </a:rPr>
            <a:t>凡例</a:t>
          </a:r>
          <a:r>
            <a:rPr kumimoji="1" lang="en-US" altLang="ja-JP" sz="1400" b="1">
              <a:solidFill>
                <a:schemeClr val="tx1"/>
              </a:solidFill>
            </a:rPr>
            <a:t>】</a:t>
          </a:r>
        </a:p>
        <a:p>
          <a:pPr algn="l"/>
          <a:r>
            <a:rPr kumimoji="1" lang="ja-JP" altLang="en-US" sz="1400" b="1">
              <a:ln>
                <a:solidFill>
                  <a:schemeClr val="tx1"/>
                </a:solidFill>
              </a:ln>
              <a:solidFill>
                <a:schemeClr val="tx2">
                  <a:lumMod val="10000"/>
                  <a:lumOff val="90000"/>
                </a:schemeClr>
              </a:solidFill>
            </a:rPr>
            <a:t>■</a:t>
          </a:r>
          <a:r>
            <a:rPr kumimoji="1" lang="ja-JP" altLang="en-US" sz="1400" b="1">
              <a:solidFill>
                <a:schemeClr val="tx1"/>
              </a:solidFill>
            </a:rPr>
            <a:t>：必要事項を入力</a:t>
          </a:r>
          <a:endParaRPr kumimoji="1" lang="en-US" altLang="ja-JP" sz="1400" b="1">
            <a:solidFill>
              <a:schemeClr val="tx1"/>
            </a:solidFill>
          </a:endParaRPr>
        </a:p>
        <a:p>
          <a:pPr algn="l"/>
          <a:r>
            <a:rPr kumimoji="1" lang="ja-JP" altLang="en-US" sz="1400" b="1">
              <a:ln>
                <a:solidFill>
                  <a:schemeClr val="tx1"/>
                </a:solidFill>
              </a:ln>
              <a:solidFill>
                <a:schemeClr val="accent6">
                  <a:lumMod val="20000"/>
                  <a:lumOff val="80000"/>
                </a:schemeClr>
              </a:solidFill>
            </a:rPr>
            <a:t>■</a:t>
          </a:r>
          <a:r>
            <a:rPr kumimoji="1" lang="ja-JP" altLang="en-US" sz="1400" b="1">
              <a:solidFill>
                <a:schemeClr val="tx1"/>
              </a:solidFill>
            </a:rPr>
            <a:t>：該当する場合にチェック</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92394</xdr:colOff>
      <xdr:row>3</xdr:row>
      <xdr:rowOff>226218</xdr:rowOff>
    </xdr:from>
    <xdr:to>
      <xdr:col>15</xdr:col>
      <xdr:colOff>1113035</xdr:colOff>
      <xdr:row>7</xdr:row>
      <xdr:rowOff>206692</xdr:rowOff>
    </xdr:to>
    <xdr:sp macro="" textlink="">
      <xdr:nvSpPr>
        <xdr:cNvPr id="2" name="吹き出し: 四角形 1">
          <a:extLst>
            <a:ext uri="{FF2B5EF4-FFF2-40B4-BE49-F238E27FC236}">
              <a16:creationId xmlns:a16="http://schemas.microsoft.com/office/drawing/2014/main" id="{19B36E3A-910F-06B0-EA7B-20CB3E068FD7}"/>
            </a:ext>
          </a:extLst>
        </xdr:cNvPr>
        <xdr:cNvSpPr/>
      </xdr:nvSpPr>
      <xdr:spPr>
        <a:xfrm>
          <a:off x="13684248" y="1125207"/>
          <a:ext cx="3161090" cy="1254041"/>
        </a:xfrm>
        <a:prstGeom prst="wedgeRectCallout">
          <a:avLst>
            <a:gd name="adj1" fmla="val -36528"/>
            <a:gd name="adj2" fmla="val 66397"/>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補助事業期間中に、当該支援対象者に対して支給する支援金の額又は代理返還する額を記入してください。</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既に支出済みのものであっても、入社日以降に支出した額であれば含むことができます。</a:t>
          </a:r>
        </a:p>
      </xdr:txBody>
    </xdr:sp>
    <xdr:clientData/>
  </xdr:twoCellAnchor>
  <xdr:twoCellAnchor>
    <xdr:from>
      <xdr:col>11</xdr:col>
      <xdr:colOff>95250</xdr:colOff>
      <xdr:row>4</xdr:row>
      <xdr:rowOff>71437</xdr:rowOff>
    </xdr:from>
    <xdr:to>
      <xdr:col>12</xdr:col>
      <xdr:colOff>103822</xdr:colOff>
      <xdr:row>7</xdr:row>
      <xdr:rowOff>222408</xdr:rowOff>
    </xdr:to>
    <xdr:sp macro="" textlink="">
      <xdr:nvSpPr>
        <xdr:cNvPr id="3" name="吹き出し: 四角形 2">
          <a:extLst>
            <a:ext uri="{FF2B5EF4-FFF2-40B4-BE49-F238E27FC236}">
              <a16:creationId xmlns:a16="http://schemas.microsoft.com/office/drawing/2014/main" id="{635C756F-A6FA-49E0-BE30-CF74962B2268}"/>
            </a:ext>
          </a:extLst>
        </xdr:cNvPr>
        <xdr:cNvSpPr/>
      </xdr:nvSpPr>
      <xdr:spPr>
        <a:xfrm>
          <a:off x="9501188" y="1595437"/>
          <a:ext cx="2080259" cy="1091565"/>
        </a:xfrm>
        <a:prstGeom prst="wedgeRectCallout">
          <a:avLst>
            <a:gd name="adj1" fmla="val -1972"/>
            <a:gd name="adj2" fmla="val 60812"/>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入社日時点における奨学金の残額が確認できる書類（奨学金返還証明書等）を添付してください。</a:t>
          </a:r>
        </a:p>
      </xdr:txBody>
    </xdr:sp>
    <xdr:clientData/>
  </xdr:twoCellAnchor>
  <xdr:twoCellAnchor>
    <xdr:from>
      <xdr:col>8</xdr:col>
      <xdr:colOff>289995</xdr:colOff>
      <xdr:row>4</xdr:row>
      <xdr:rowOff>46852</xdr:rowOff>
    </xdr:from>
    <xdr:to>
      <xdr:col>10</xdr:col>
      <xdr:colOff>2167851</xdr:colOff>
      <xdr:row>7</xdr:row>
      <xdr:rowOff>201501</xdr:rowOff>
    </xdr:to>
    <xdr:sp macro="" textlink="">
      <xdr:nvSpPr>
        <xdr:cNvPr id="4" name="吹き出し: 四角形 3">
          <a:extLst>
            <a:ext uri="{FF2B5EF4-FFF2-40B4-BE49-F238E27FC236}">
              <a16:creationId xmlns:a16="http://schemas.microsoft.com/office/drawing/2014/main" id="{D9E98AF6-82AE-40A6-A1AA-F46BC74EF48E}"/>
            </a:ext>
          </a:extLst>
        </xdr:cNvPr>
        <xdr:cNvSpPr/>
      </xdr:nvSpPr>
      <xdr:spPr>
        <a:xfrm>
          <a:off x="9958522" y="1286407"/>
          <a:ext cx="3013028" cy="1081053"/>
        </a:xfrm>
        <a:prstGeom prst="wedgeRectCallout">
          <a:avLst>
            <a:gd name="adj1" fmla="val -1972"/>
            <a:gd name="adj2" fmla="val 60812"/>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雇用契約書（労働条件通知書）をもとに、配属先において従事する航空機整備関連事業の概要を記入してください。</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xdr:txBody>
    </xdr:sp>
    <xdr:clientData/>
  </xdr:twoCellAnchor>
  <xdr:twoCellAnchor>
    <xdr:from>
      <xdr:col>22</xdr:col>
      <xdr:colOff>160655</xdr:colOff>
      <xdr:row>1</xdr:row>
      <xdr:rowOff>0</xdr:rowOff>
    </xdr:from>
    <xdr:to>
      <xdr:col>23</xdr:col>
      <xdr:colOff>1598809</xdr:colOff>
      <xdr:row>5</xdr:row>
      <xdr:rowOff>190500</xdr:rowOff>
    </xdr:to>
    <xdr:sp macro="" textlink="">
      <xdr:nvSpPr>
        <xdr:cNvPr id="5" name="正方形/長方形 4">
          <a:extLst>
            <a:ext uri="{FF2B5EF4-FFF2-40B4-BE49-F238E27FC236}">
              <a16:creationId xmlns:a16="http://schemas.microsoft.com/office/drawing/2014/main" id="{F8DA8BB4-6ECC-4F2E-A1E4-0B30D43F8C42}"/>
            </a:ext>
          </a:extLst>
        </xdr:cNvPr>
        <xdr:cNvSpPr/>
      </xdr:nvSpPr>
      <xdr:spPr>
        <a:xfrm>
          <a:off x="22782530" y="365125"/>
          <a:ext cx="3660654" cy="1428750"/>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400" b="1">
              <a:solidFill>
                <a:schemeClr val="tx1"/>
              </a:solidFill>
            </a:rPr>
            <a:t>【</a:t>
          </a:r>
          <a:r>
            <a:rPr kumimoji="1" lang="ja-JP" altLang="en-US" sz="1400" b="1">
              <a:solidFill>
                <a:schemeClr val="tx1"/>
              </a:solidFill>
            </a:rPr>
            <a:t>凡例</a:t>
          </a:r>
          <a:r>
            <a:rPr kumimoji="1" lang="en-US" altLang="ja-JP" sz="1400" b="1">
              <a:solidFill>
                <a:schemeClr val="tx1"/>
              </a:solidFill>
            </a:rPr>
            <a:t>】</a:t>
          </a:r>
        </a:p>
        <a:p>
          <a:pPr algn="l"/>
          <a:r>
            <a:rPr kumimoji="1" lang="ja-JP" altLang="en-US" sz="1400" b="1">
              <a:ln>
                <a:solidFill>
                  <a:schemeClr val="tx1"/>
                </a:solidFill>
              </a:ln>
              <a:solidFill>
                <a:schemeClr val="tx2">
                  <a:lumMod val="10000"/>
                  <a:lumOff val="90000"/>
                </a:schemeClr>
              </a:solidFill>
            </a:rPr>
            <a:t>■</a:t>
          </a:r>
          <a:r>
            <a:rPr kumimoji="1" lang="ja-JP" altLang="en-US" sz="1400" b="1">
              <a:solidFill>
                <a:schemeClr val="tx1"/>
              </a:solidFill>
            </a:rPr>
            <a:t>：必要事項を入力</a:t>
          </a:r>
          <a:endParaRPr kumimoji="1" lang="en-US" altLang="ja-JP" sz="1400" b="1">
            <a:solidFill>
              <a:schemeClr val="tx1"/>
            </a:solidFill>
          </a:endParaRPr>
        </a:p>
        <a:p>
          <a:pPr algn="l"/>
          <a:r>
            <a:rPr kumimoji="1" lang="ja-JP" altLang="en-US" sz="1400" b="1">
              <a:ln>
                <a:solidFill>
                  <a:schemeClr val="tx1"/>
                </a:solidFill>
              </a:ln>
              <a:solidFill>
                <a:schemeClr val="accent2">
                  <a:lumMod val="20000"/>
                  <a:lumOff val="80000"/>
                </a:schemeClr>
              </a:solidFill>
            </a:rPr>
            <a:t>■</a:t>
          </a:r>
          <a:r>
            <a:rPr kumimoji="1" lang="ja-JP" altLang="en-US" sz="1400" b="1">
              <a:solidFill>
                <a:schemeClr val="tx1"/>
              </a:solidFill>
            </a:rPr>
            <a:t>：該当するものを選択肢から選択</a:t>
          </a:r>
          <a:endParaRPr kumimoji="1" lang="en-US" altLang="ja-JP" sz="1400" b="1">
            <a:solidFill>
              <a:schemeClr val="tx1"/>
            </a:solidFill>
          </a:endParaRPr>
        </a:p>
        <a:p>
          <a:pPr algn="l"/>
          <a:r>
            <a:rPr kumimoji="1" lang="ja-JP" altLang="en-US" sz="1400" b="1">
              <a:ln>
                <a:solidFill>
                  <a:schemeClr val="tx1"/>
                </a:solidFill>
              </a:ln>
              <a:solidFill>
                <a:schemeClr val="accent6">
                  <a:lumMod val="20000"/>
                  <a:lumOff val="80000"/>
                </a:schemeClr>
              </a:solidFill>
            </a:rPr>
            <a:t>■</a:t>
          </a:r>
          <a:r>
            <a:rPr kumimoji="1" lang="ja-JP" altLang="en-US" sz="1400" b="1">
              <a:solidFill>
                <a:schemeClr val="tx1"/>
              </a:solidFill>
            </a:rPr>
            <a:t>：該当する場合にチェック</a:t>
          </a:r>
        </a:p>
      </xdr:txBody>
    </xdr:sp>
    <xdr:clientData/>
  </xdr:twoCellAnchor>
  <xdr:twoCellAnchor>
    <xdr:from>
      <xdr:col>4</xdr:col>
      <xdr:colOff>67608</xdr:colOff>
      <xdr:row>3</xdr:row>
      <xdr:rowOff>18142</xdr:rowOff>
    </xdr:from>
    <xdr:to>
      <xdr:col>5</xdr:col>
      <xdr:colOff>1670137</xdr:colOff>
      <xdr:row>7</xdr:row>
      <xdr:rowOff>219910</xdr:rowOff>
    </xdr:to>
    <xdr:sp macro="" textlink="">
      <xdr:nvSpPr>
        <xdr:cNvPr id="6" name="吹き出し: 四角形 5">
          <a:extLst>
            <a:ext uri="{FF2B5EF4-FFF2-40B4-BE49-F238E27FC236}">
              <a16:creationId xmlns:a16="http://schemas.microsoft.com/office/drawing/2014/main" id="{E70E0F87-2B0A-47AE-B3C7-0E4AD6CB238F}"/>
            </a:ext>
          </a:extLst>
        </xdr:cNvPr>
        <xdr:cNvSpPr/>
      </xdr:nvSpPr>
      <xdr:spPr>
        <a:xfrm>
          <a:off x="4242950" y="918450"/>
          <a:ext cx="3390098" cy="1467419"/>
        </a:xfrm>
        <a:prstGeom prst="wedgeRectCallout">
          <a:avLst>
            <a:gd name="adj1" fmla="val -59650"/>
            <a:gd name="adj2" fmla="val 59296"/>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奨学金の返還状況について</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ア：申請日時点で奨学金の返還を開始している </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イ：申請日時点で奨学金の返還開始年月日が到来していない </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ウ：申請日時点で奨学金の返還が完了している</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のいずれかを選択してください。 </a:t>
          </a:r>
        </a:p>
      </xdr:txBody>
    </xdr:sp>
    <xdr:clientData/>
  </xdr:twoCellAnchor>
  <xdr:twoCellAnchor>
    <xdr:from>
      <xdr:col>5</xdr:col>
      <xdr:colOff>1742709</xdr:colOff>
      <xdr:row>4</xdr:row>
      <xdr:rowOff>39143</xdr:rowOff>
    </xdr:from>
    <xdr:to>
      <xdr:col>8</xdr:col>
      <xdr:colOff>218005</xdr:colOff>
      <xdr:row>7</xdr:row>
      <xdr:rowOff>277816</xdr:rowOff>
    </xdr:to>
    <xdr:sp macro="" textlink="">
      <xdr:nvSpPr>
        <xdr:cNvPr id="8" name="吹き出し: 四角形 7">
          <a:extLst>
            <a:ext uri="{FF2B5EF4-FFF2-40B4-BE49-F238E27FC236}">
              <a16:creationId xmlns:a16="http://schemas.microsoft.com/office/drawing/2014/main" id="{093E2DC9-4518-41EA-A209-76CA316469FA}"/>
            </a:ext>
          </a:extLst>
        </xdr:cNvPr>
        <xdr:cNvSpPr/>
      </xdr:nvSpPr>
      <xdr:spPr>
        <a:xfrm>
          <a:off x="7705620" y="1278698"/>
          <a:ext cx="2180912" cy="1165077"/>
        </a:xfrm>
        <a:prstGeom prst="wedgeRectCallout">
          <a:avLst>
            <a:gd name="adj1" fmla="val -55673"/>
            <a:gd name="adj2" fmla="val 66397"/>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「奨学金の返還状況」でイを選択した場合のみ、記載してください。</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46727</xdr:colOff>
      <xdr:row>3</xdr:row>
      <xdr:rowOff>27903</xdr:rowOff>
    </xdr:from>
    <xdr:to>
      <xdr:col>4</xdr:col>
      <xdr:colOff>270845</xdr:colOff>
      <xdr:row>5</xdr:row>
      <xdr:rowOff>293258</xdr:rowOff>
    </xdr:to>
    <xdr:sp macro="" textlink="">
      <xdr:nvSpPr>
        <xdr:cNvPr id="2" name="右中かっこ 1">
          <a:extLst>
            <a:ext uri="{FF2B5EF4-FFF2-40B4-BE49-F238E27FC236}">
              <a16:creationId xmlns:a16="http://schemas.microsoft.com/office/drawing/2014/main" id="{97B97967-B8B4-4CED-95C9-204A9E24A2FC}"/>
            </a:ext>
          </a:extLst>
        </xdr:cNvPr>
        <xdr:cNvSpPr/>
      </xdr:nvSpPr>
      <xdr:spPr>
        <a:xfrm>
          <a:off x="4411082" y="1168998"/>
          <a:ext cx="224118" cy="949250"/>
        </a:xfrm>
        <a:prstGeom prst="rightBrace">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130480</xdr:colOff>
      <xdr:row>9</xdr:row>
      <xdr:rowOff>65239</xdr:rowOff>
    </xdr:from>
    <xdr:to>
      <xdr:col>13</xdr:col>
      <xdr:colOff>175259</xdr:colOff>
      <xdr:row>12</xdr:row>
      <xdr:rowOff>226590</xdr:rowOff>
    </xdr:to>
    <xdr:sp macro="" textlink="">
      <xdr:nvSpPr>
        <xdr:cNvPr id="3" name="吹き出し: 四角形 2">
          <a:extLst>
            <a:ext uri="{FF2B5EF4-FFF2-40B4-BE49-F238E27FC236}">
              <a16:creationId xmlns:a16="http://schemas.microsoft.com/office/drawing/2014/main" id="{96D18B05-1211-436C-9C48-299A3C47241F}"/>
            </a:ext>
          </a:extLst>
        </xdr:cNvPr>
        <xdr:cNvSpPr/>
      </xdr:nvSpPr>
      <xdr:spPr>
        <a:xfrm>
          <a:off x="13178425" y="3144554"/>
          <a:ext cx="2080259" cy="1087755"/>
        </a:xfrm>
        <a:prstGeom prst="wedgeRectCallout">
          <a:avLst>
            <a:gd name="adj1" fmla="val -1972"/>
            <a:gd name="adj2" fmla="val 60812"/>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申請日の属する年度の</a:t>
          </a:r>
          <a:r>
            <a:rPr kumimoji="1" lang="en-US" altLang="ja-JP" sz="1200">
              <a:solidFill>
                <a:srgbClr val="FF0000"/>
              </a:solidFill>
              <a:latin typeface="AR Pゴシック体M" panose="020B0600000000000000" pitchFamily="50" charset="-128"/>
              <a:ea typeface="AR Pゴシック体M" panose="020B0600000000000000" pitchFamily="50" charset="-128"/>
            </a:rPr>
            <a:t>4</a:t>
          </a:r>
          <a:r>
            <a:rPr kumimoji="1" lang="ja-JP" altLang="en-US" sz="1200">
              <a:solidFill>
                <a:srgbClr val="FF0000"/>
              </a:solidFill>
              <a:latin typeface="AR Pゴシック体M" panose="020B0600000000000000" pitchFamily="50" charset="-128"/>
              <a:ea typeface="AR Pゴシック体M" panose="020B0600000000000000" pitchFamily="50" charset="-128"/>
            </a:rPr>
            <a:t>月</a:t>
          </a:r>
          <a:r>
            <a:rPr kumimoji="1" lang="en-US" altLang="ja-JP" sz="1200">
              <a:solidFill>
                <a:srgbClr val="FF0000"/>
              </a:solidFill>
              <a:latin typeface="AR Pゴシック体M" panose="020B0600000000000000" pitchFamily="50" charset="-128"/>
              <a:ea typeface="AR Pゴシック体M" panose="020B0600000000000000" pitchFamily="50" charset="-128"/>
            </a:rPr>
            <a:t>1</a:t>
          </a:r>
          <a:r>
            <a:rPr kumimoji="1" lang="ja-JP" altLang="en-US" sz="1200">
              <a:solidFill>
                <a:srgbClr val="FF0000"/>
              </a:solidFill>
              <a:latin typeface="AR Pゴシック体M" panose="020B0600000000000000" pitchFamily="50" charset="-128"/>
              <a:ea typeface="AR Pゴシック体M" panose="020B0600000000000000" pitchFamily="50" charset="-128"/>
            </a:rPr>
            <a:t>日時点における奨学金の残額が確認できる書類</a:t>
          </a:r>
          <a:r>
            <a:rPr kumimoji="1" lang="ja-JP" altLang="ja-JP" sz="1100">
              <a:solidFill>
                <a:srgbClr val="FF0000"/>
              </a:solidFill>
              <a:effectLst/>
              <a:latin typeface="AR Pゴシック体M" panose="020B0600000000000000" pitchFamily="50" charset="-128"/>
              <a:ea typeface="AR Pゴシック体M" panose="020B0600000000000000" pitchFamily="50" charset="-128"/>
              <a:cs typeface="+mn-cs"/>
            </a:rPr>
            <a:t>（奨学金</a:t>
          </a:r>
          <a:r>
            <a:rPr kumimoji="1" lang="ja-JP" altLang="en-US" sz="1100">
              <a:solidFill>
                <a:srgbClr val="FF0000"/>
              </a:solidFill>
              <a:effectLst/>
              <a:latin typeface="AR Pゴシック体M" panose="020B0600000000000000" pitchFamily="50" charset="-128"/>
              <a:ea typeface="AR Pゴシック体M" panose="020B0600000000000000" pitchFamily="50" charset="-128"/>
              <a:cs typeface="+mn-cs"/>
            </a:rPr>
            <a:t>返還</a:t>
          </a:r>
          <a:r>
            <a:rPr kumimoji="1" lang="ja-JP" altLang="ja-JP" sz="1100">
              <a:solidFill>
                <a:srgbClr val="FF0000"/>
              </a:solidFill>
              <a:effectLst/>
              <a:latin typeface="AR Pゴシック体M" panose="020B0600000000000000" pitchFamily="50" charset="-128"/>
              <a:ea typeface="AR Pゴシック体M" panose="020B0600000000000000" pitchFamily="50" charset="-128"/>
              <a:cs typeface="+mn-cs"/>
            </a:rPr>
            <a:t>証明書）</a:t>
          </a:r>
          <a:r>
            <a:rPr kumimoji="1" lang="ja-JP" altLang="en-US" sz="1200">
              <a:solidFill>
                <a:srgbClr val="FF0000"/>
              </a:solidFill>
              <a:latin typeface="AR Pゴシック体M" panose="020B0600000000000000" pitchFamily="50" charset="-128"/>
              <a:ea typeface="AR Pゴシック体M" panose="020B0600000000000000" pitchFamily="50" charset="-128"/>
            </a:rPr>
            <a:t>を添付してください。</a:t>
          </a:r>
        </a:p>
      </xdr:txBody>
    </xdr:sp>
    <xdr:clientData/>
  </xdr:twoCellAnchor>
  <xdr:twoCellAnchor>
    <xdr:from>
      <xdr:col>8</xdr:col>
      <xdr:colOff>55715</xdr:colOff>
      <xdr:row>9</xdr:row>
      <xdr:rowOff>82097</xdr:rowOff>
    </xdr:from>
    <xdr:to>
      <xdr:col>10</xdr:col>
      <xdr:colOff>59812</xdr:colOff>
      <xdr:row>12</xdr:row>
      <xdr:rowOff>230113</xdr:rowOff>
    </xdr:to>
    <xdr:sp macro="" textlink="">
      <xdr:nvSpPr>
        <xdr:cNvPr id="4" name="吹き出し: 四角形 3">
          <a:extLst>
            <a:ext uri="{FF2B5EF4-FFF2-40B4-BE49-F238E27FC236}">
              <a16:creationId xmlns:a16="http://schemas.microsoft.com/office/drawing/2014/main" id="{0EA19EFF-F453-4FB0-B993-34B85FFF1230}"/>
            </a:ext>
          </a:extLst>
        </xdr:cNvPr>
        <xdr:cNvSpPr/>
      </xdr:nvSpPr>
      <xdr:spPr>
        <a:xfrm>
          <a:off x="9476331" y="3161412"/>
          <a:ext cx="2000433" cy="1074420"/>
        </a:xfrm>
        <a:prstGeom prst="wedgeRectCallout">
          <a:avLst>
            <a:gd name="adj1" fmla="val -1972"/>
            <a:gd name="adj2" fmla="val 60812"/>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前年度の実績報告書をもとに記載してください。</a:t>
          </a:r>
        </a:p>
      </xdr:txBody>
    </xdr:sp>
    <xdr:clientData/>
  </xdr:twoCellAnchor>
  <xdr:twoCellAnchor>
    <xdr:from>
      <xdr:col>14</xdr:col>
      <xdr:colOff>39143</xdr:colOff>
      <xdr:row>9</xdr:row>
      <xdr:rowOff>65240</xdr:rowOff>
    </xdr:from>
    <xdr:to>
      <xdr:col>15</xdr:col>
      <xdr:colOff>264689</xdr:colOff>
      <xdr:row>12</xdr:row>
      <xdr:rowOff>222781</xdr:rowOff>
    </xdr:to>
    <xdr:sp macro="" textlink="">
      <xdr:nvSpPr>
        <xdr:cNvPr id="5" name="吹き出し: 四角形 4">
          <a:extLst>
            <a:ext uri="{FF2B5EF4-FFF2-40B4-BE49-F238E27FC236}">
              <a16:creationId xmlns:a16="http://schemas.microsoft.com/office/drawing/2014/main" id="{502A5B3F-9CAE-4635-AFDF-1A93C0E4C55E}"/>
            </a:ext>
          </a:extLst>
        </xdr:cNvPr>
        <xdr:cNvSpPr/>
      </xdr:nvSpPr>
      <xdr:spPr>
        <a:xfrm>
          <a:off x="15344383" y="3144555"/>
          <a:ext cx="2078354" cy="1083945"/>
        </a:xfrm>
        <a:prstGeom prst="wedgeRectCallout">
          <a:avLst>
            <a:gd name="adj1" fmla="val -1972"/>
            <a:gd name="adj2" fmla="val 60812"/>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事業実施期間において、当該支援対象者に対して支給する支援金の額又は代理返還する額を記入してください。</a:t>
          </a:r>
        </a:p>
      </xdr:txBody>
    </xdr:sp>
    <xdr:clientData/>
  </xdr:twoCellAnchor>
  <xdr:twoCellAnchor>
    <xdr:from>
      <xdr:col>5</xdr:col>
      <xdr:colOff>130342</xdr:colOff>
      <xdr:row>9</xdr:row>
      <xdr:rowOff>60158</xdr:rowOff>
    </xdr:from>
    <xdr:to>
      <xdr:col>7</xdr:col>
      <xdr:colOff>2039679</xdr:colOff>
      <xdr:row>12</xdr:row>
      <xdr:rowOff>232611</xdr:rowOff>
    </xdr:to>
    <xdr:sp macro="" textlink="">
      <xdr:nvSpPr>
        <xdr:cNvPr id="7" name="吹き出し: 四角形 6">
          <a:extLst>
            <a:ext uri="{FF2B5EF4-FFF2-40B4-BE49-F238E27FC236}">
              <a16:creationId xmlns:a16="http://schemas.microsoft.com/office/drawing/2014/main" id="{01E5083E-91EA-431A-B91F-61A65134A8D6}"/>
            </a:ext>
          </a:extLst>
        </xdr:cNvPr>
        <xdr:cNvSpPr/>
      </xdr:nvSpPr>
      <xdr:spPr>
        <a:xfrm>
          <a:off x="6116053" y="3158290"/>
          <a:ext cx="3032284" cy="1104900"/>
        </a:xfrm>
        <a:prstGeom prst="wedgeRectCallout">
          <a:avLst>
            <a:gd name="adj1" fmla="val -1972"/>
            <a:gd name="adj2" fmla="val 60812"/>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雇用契約書（労働条件通知書）をもとに、配属先において従事する航空機整備関連事業の概要を記入してください。</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xdr:txBody>
    </xdr:sp>
    <xdr:clientData/>
  </xdr:twoCellAnchor>
  <xdr:twoCellAnchor>
    <xdr:from>
      <xdr:col>21</xdr:col>
      <xdr:colOff>564854</xdr:colOff>
      <xdr:row>1</xdr:row>
      <xdr:rowOff>44303</xdr:rowOff>
    </xdr:from>
    <xdr:to>
      <xdr:col>23</xdr:col>
      <xdr:colOff>1190009</xdr:colOff>
      <xdr:row>5</xdr:row>
      <xdr:rowOff>30978</xdr:rowOff>
    </xdr:to>
    <xdr:sp macro="" textlink="">
      <xdr:nvSpPr>
        <xdr:cNvPr id="9" name="正方形/長方形 8">
          <a:extLst>
            <a:ext uri="{FF2B5EF4-FFF2-40B4-BE49-F238E27FC236}">
              <a16:creationId xmlns:a16="http://schemas.microsoft.com/office/drawing/2014/main" id="{49243113-D5C0-44EE-ACB0-1F73EB4076C2}"/>
            </a:ext>
          </a:extLst>
        </xdr:cNvPr>
        <xdr:cNvSpPr/>
      </xdr:nvSpPr>
      <xdr:spPr>
        <a:xfrm>
          <a:off x="23291947" y="409797"/>
          <a:ext cx="3670940" cy="1160687"/>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400" b="1">
              <a:solidFill>
                <a:schemeClr val="tx1"/>
              </a:solidFill>
            </a:rPr>
            <a:t>【</a:t>
          </a:r>
          <a:r>
            <a:rPr kumimoji="1" lang="ja-JP" altLang="en-US" sz="1400" b="1">
              <a:solidFill>
                <a:schemeClr val="tx1"/>
              </a:solidFill>
            </a:rPr>
            <a:t>凡例</a:t>
          </a:r>
          <a:r>
            <a:rPr kumimoji="1" lang="en-US" altLang="ja-JP" sz="1400" b="1">
              <a:solidFill>
                <a:schemeClr val="tx1"/>
              </a:solidFill>
            </a:rPr>
            <a:t>】</a:t>
          </a:r>
        </a:p>
        <a:p>
          <a:pPr algn="l"/>
          <a:r>
            <a:rPr kumimoji="1" lang="ja-JP" altLang="en-US" sz="1400" b="1">
              <a:ln>
                <a:solidFill>
                  <a:schemeClr val="tx1"/>
                </a:solidFill>
              </a:ln>
              <a:solidFill>
                <a:schemeClr val="tx2">
                  <a:lumMod val="10000"/>
                  <a:lumOff val="90000"/>
                </a:schemeClr>
              </a:solidFill>
            </a:rPr>
            <a:t>■</a:t>
          </a:r>
          <a:r>
            <a:rPr kumimoji="1" lang="ja-JP" altLang="en-US" sz="1400" b="1">
              <a:solidFill>
                <a:schemeClr val="tx1"/>
              </a:solidFill>
            </a:rPr>
            <a:t>：必要事項を入力</a:t>
          </a:r>
          <a:endParaRPr kumimoji="1" lang="en-US" altLang="ja-JP" sz="1400" b="1">
            <a:solidFill>
              <a:schemeClr val="tx1"/>
            </a:solidFill>
          </a:endParaRPr>
        </a:p>
        <a:p>
          <a:pPr algn="l"/>
          <a:r>
            <a:rPr kumimoji="1" lang="ja-JP" altLang="en-US" sz="1400" b="1">
              <a:ln>
                <a:solidFill>
                  <a:schemeClr val="tx1"/>
                </a:solidFill>
              </a:ln>
              <a:solidFill>
                <a:schemeClr val="accent6">
                  <a:lumMod val="20000"/>
                  <a:lumOff val="80000"/>
                </a:schemeClr>
              </a:solidFill>
            </a:rPr>
            <a:t>■</a:t>
          </a:r>
          <a:r>
            <a:rPr kumimoji="1" lang="ja-JP" altLang="en-US" sz="1400" b="1">
              <a:solidFill>
                <a:schemeClr val="tx1"/>
              </a:solidFill>
            </a:rPr>
            <a:t>：該当する場合にチェック</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EA67B-9469-498C-A81D-C955D95AA0DE}">
  <sheetPr>
    <tabColor rgb="FFFF0000"/>
  </sheetPr>
  <dimension ref="A1:Z132"/>
  <sheetViews>
    <sheetView tabSelected="1" view="pageBreakPreview" zoomScale="62" zoomScaleNormal="57" zoomScaleSheetLayoutView="62" workbookViewId="0">
      <selection sqref="A1:E1"/>
    </sheetView>
  </sheetViews>
  <sheetFormatPr defaultRowHeight="18.75" x14ac:dyDescent="0.4"/>
  <cols>
    <col min="1" max="1" width="4.375" customWidth="1"/>
    <col min="2" max="2" width="25.25" customWidth="1"/>
    <col min="3" max="3" width="20.75" customWidth="1"/>
    <col min="4" max="4" width="4.375" customWidth="1"/>
    <col min="5" max="5" width="23.5" customWidth="1"/>
    <col min="6" max="6" width="25.125" customWidth="1"/>
    <col min="7" max="7" width="3.875" customWidth="1"/>
    <col min="8" max="8" width="21.25" customWidth="1"/>
    <col min="9" max="9" width="10.875" customWidth="1"/>
    <col min="10" max="10" width="3.875" customWidth="1"/>
    <col min="11" max="11" width="30.25" customWidth="1"/>
    <col min="12" max="12" width="27.125" customWidth="1"/>
    <col min="13" max="13" width="3" customWidth="1"/>
    <col min="14" max="14" width="24.375" customWidth="1"/>
    <col min="15" max="15" width="3.625" customWidth="1"/>
    <col min="16" max="16" width="28.875" customWidth="1"/>
    <col min="17" max="17" width="3.5" customWidth="1"/>
    <col min="18" max="18" width="14.25" customWidth="1"/>
    <col min="19" max="19" width="2.875" customWidth="1"/>
    <col min="20" max="20" width="20" customWidth="1"/>
    <col min="21" max="22" width="20.75" customWidth="1"/>
    <col min="23" max="23" width="29.125" customWidth="1"/>
    <col min="24" max="24" width="26.875" customWidth="1"/>
  </cols>
  <sheetData>
    <row r="1" spans="1:26" ht="28.15" customHeight="1" x14ac:dyDescent="0.4">
      <c r="A1" s="159" t="s">
        <v>22</v>
      </c>
      <c r="B1" s="159"/>
      <c r="C1" s="159"/>
      <c r="D1" s="159"/>
      <c r="E1" s="159"/>
      <c r="F1" s="79"/>
      <c r="G1" s="5"/>
      <c r="H1" s="6"/>
      <c r="I1" s="6"/>
      <c r="J1" s="6"/>
    </row>
    <row r="2" spans="1:26" ht="19.5" x14ac:dyDescent="0.4">
      <c r="B2" s="3"/>
      <c r="C2" s="3"/>
      <c r="D2" s="3"/>
      <c r="E2" s="4"/>
      <c r="F2" s="4"/>
      <c r="G2" s="5"/>
      <c r="H2" s="6"/>
      <c r="I2" s="6"/>
      <c r="J2" s="6"/>
    </row>
    <row r="3" spans="1:26" ht="24.75" thickBot="1" x14ac:dyDescent="0.45">
      <c r="A3" s="9" t="s">
        <v>20</v>
      </c>
      <c r="B3" s="9"/>
      <c r="C3" s="9"/>
      <c r="D3" s="9"/>
      <c r="E3" s="4"/>
      <c r="F3" s="4"/>
      <c r="G3" s="5"/>
      <c r="H3" s="6"/>
      <c r="I3" s="6"/>
      <c r="J3" s="6"/>
    </row>
    <row r="4" spans="1:26" ht="26.25" thickBot="1" x14ac:dyDescent="0.45">
      <c r="A4" s="9"/>
      <c r="B4" s="16" t="s">
        <v>24</v>
      </c>
      <c r="C4" s="29"/>
      <c r="D4" s="12" t="s">
        <v>25</v>
      </c>
      <c r="H4" s="6"/>
      <c r="I4" s="6"/>
      <c r="J4" s="6"/>
    </row>
    <row r="5" spans="1:26" ht="26.25" thickBot="1" x14ac:dyDescent="0.45">
      <c r="A5" s="9"/>
      <c r="B5" s="19" t="s">
        <v>28</v>
      </c>
      <c r="C5" s="42">
        <f>SUM(R11:R130)</f>
        <v>0</v>
      </c>
      <c r="D5" s="20" t="s">
        <v>26</v>
      </c>
      <c r="H5" s="6"/>
      <c r="I5" s="6"/>
      <c r="J5" s="6"/>
    </row>
    <row r="6" spans="1:26" ht="26.25" thickBot="1" x14ac:dyDescent="0.45">
      <c r="B6" s="21" t="s">
        <v>29</v>
      </c>
      <c r="C6" s="43">
        <f>MIN(SUM(R11:R130),15000000)</f>
        <v>0</v>
      </c>
      <c r="D6" s="22" t="s">
        <v>3</v>
      </c>
      <c r="H6" s="18"/>
      <c r="I6" s="6"/>
      <c r="J6" s="17"/>
    </row>
    <row r="7" spans="1:26" ht="19.5" x14ac:dyDescent="0.4">
      <c r="B7" s="8"/>
      <c r="C7" s="8"/>
      <c r="D7" s="8"/>
      <c r="E7" s="8"/>
      <c r="F7" s="8"/>
      <c r="G7" s="5"/>
      <c r="H7" s="6"/>
      <c r="I7" s="6"/>
      <c r="J7" s="6"/>
    </row>
    <row r="8" spans="1:26" ht="24" x14ac:dyDescent="0.4">
      <c r="A8" s="9" t="s">
        <v>19</v>
      </c>
      <c r="B8" s="10"/>
      <c r="C8" s="10"/>
      <c r="D8" s="10"/>
      <c r="E8" s="4"/>
      <c r="F8" s="4"/>
      <c r="G8" s="5"/>
      <c r="H8" s="6"/>
      <c r="I8" s="6"/>
      <c r="J8" s="6"/>
    </row>
    <row r="9" spans="1:26" ht="18" customHeight="1" x14ac:dyDescent="0.4">
      <c r="A9" s="113" t="s">
        <v>0</v>
      </c>
      <c r="B9" s="141" t="s">
        <v>1</v>
      </c>
      <c r="C9" s="113" t="s">
        <v>63</v>
      </c>
      <c r="D9" s="119"/>
      <c r="E9" s="102" t="s">
        <v>70</v>
      </c>
      <c r="F9" s="77" t="s">
        <v>69</v>
      </c>
      <c r="G9" s="113" t="s">
        <v>2</v>
      </c>
      <c r="H9" s="119"/>
      <c r="I9" s="113" t="s">
        <v>13</v>
      </c>
      <c r="J9" s="114"/>
      <c r="K9" s="119"/>
      <c r="L9" s="120" t="s">
        <v>60</v>
      </c>
      <c r="M9" s="122"/>
      <c r="N9" s="120" t="s">
        <v>30</v>
      </c>
      <c r="O9" s="119"/>
      <c r="P9" s="113" t="s">
        <v>27</v>
      </c>
      <c r="Q9" s="114"/>
      <c r="R9" s="114"/>
      <c r="S9" s="119"/>
      <c r="T9" s="102" t="s">
        <v>8</v>
      </c>
      <c r="U9" s="102" t="s">
        <v>15</v>
      </c>
      <c r="V9" s="102" t="s">
        <v>74</v>
      </c>
      <c r="W9" s="102" t="s">
        <v>75</v>
      </c>
      <c r="X9" s="94" t="s">
        <v>23</v>
      </c>
    </row>
    <row r="10" spans="1:26" ht="45.6" customHeight="1" x14ac:dyDescent="0.4">
      <c r="A10" s="115"/>
      <c r="B10" s="112"/>
      <c r="C10" s="115"/>
      <c r="D10" s="121"/>
      <c r="E10" s="103"/>
      <c r="F10" s="84" t="s">
        <v>72</v>
      </c>
      <c r="G10" s="115"/>
      <c r="H10" s="121"/>
      <c r="I10" s="115"/>
      <c r="J10" s="116"/>
      <c r="K10" s="121"/>
      <c r="L10" s="123"/>
      <c r="M10" s="124"/>
      <c r="N10" s="115"/>
      <c r="O10" s="121"/>
      <c r="P10" s="115"/>
      <c r="Q10" s="116"/>
      <c r="R10" s="117" t="s">
        <v>5</v>
      </c>
      <c r="S10" s="118"/>
      <c r="T10" s="112"/>
      <c r="U10" s="103"/>
      <c r="V10" s="103"/>
      <c r="W10" s="103"/>
      <c r="X10" s="95"/>
    </row>
    <row r="11" spans="1:26" ht="18" customHeight="1" x14ac:dyDescent="0.4">
      <c r="A11" s="127"/>
      <c r="B11" s="128"/>
      <c r="C11" s="153"/>
      <c r="D11" s="154"/>
      <c r="E11" s="88" t="s">
        <v>76</v>
      </c>
      <c r="F11" s="85" t="s">
        <v>76</v>
      </c>
      <c r="G11" s="131" t="s">
        <v>11</v>
      </c>
      <c r="H11" s="132"/>
      <c r="I11" s="144"/>
      <c r="J11" s="145"/>
      <c r="K11" s="146"/>
      <c r="L11" s="106"/>
      <c r="M11" s="109" t="s">
        <v>3</v>
      </c>
      <c r="N11" s="106"/>
      <c r="O11" s="99" t="s">
        <v>3</v>
      </c>
      <c r="P11" s="133" t="s">
        <v>4</v>
      </c>
      <c r="Q11" s="134"/>
      <c r="R11" s="96">
        <f>MIN(P12,P14,P16)</f>
        <v>0</v>
      </c>
      <c r="S11" s="99" t="s">
        <v>3</v>
      </c>
      <c r="T11" s="1" t="s">
        <v>9</v>
      </c>
      <c r="U11" s="91"/>
      <c r="V11" s="91"/>
      <c r="W11" s="91"/>
      <c r="X11" s="91"/>
      <c r="Z11" t="s">
        <v>64</v>
      </c>
    </row>
    <row r="12" spans="1:26" ht="18" customHeight="1" x14ac:dyDescent="0.4">
      <c r="A12" s="104"/>
      <c r="B12" s="129"/>
      <c r="C12" s="155"/>
      <c r="D12" s="156"/>
      <c r="E12" s="89"/>
      <c r="F12" s="86"/>
      <c r="G12" s="139"/>
      <c r="H12" s="140"/>
      <c r="I12" s="147"/>
      <c r="J12" s="148"/>
      <c r="K12" s="149"/>
      <c r="L12" s="107"/>
      <c r="M12" s="110"/>
      <c r="N12" s="107"/>
      <c r="O12" s="100"/>
      <c r="P12" s="31">
        <v>750000</v>
      </c>
      <c r="Q12" s="32" t="s">
        <v>3</v>
      </c>
      <c r="R12" s="97"/>
      <c r="S12" s="100"/>
      <c r="T12" s="104"/>
      <c r="U12" s="92"/>
      <c r="V12" s="92"/>
      <c r="W12" s="92"/>
      <c r="X12" s="92"/>
      <c r="Z12" t="s">
        <v>65</v>
      </c>
    </row>
    <row r="13" spans="1:26" ht="18" customHeight="1" x14ac:dyDescent="0.4">
      <c r="A13" s="104"/>
      <c r="B13" s="129"/>
      <c r="C13" s="155"/>
      <c r="D13" s="156"/>
      <c r="E13" s="89"/>
      <c r="F13" s="86"/>
      <c r="G13" s="137" t="s">
        <v>12</v>
      </c>
      <c r="H13" s="138"/>
      <c r="I13" s="147"/>
      <c r="J13" s="148"/>
      <c r="K13" s="149"/>
      <c r="L13" s="107"/>
      <c r="M13" s="110"/>
      <c r="N13" s="107"/>
      <c r="O13" s="100"/>
      <c r="P13" s="135" t="s">
        <v>6</v>
      </c>
      <c r="Q13" s="136"/>
      <c r="R13" s="97"/>
      <c r="S13" s="100"/>
      <c r="T13" s="104"/>
      <c r="U13" s="92"/>
      <c r="V13" s="92"/>
      <c r="W13" s="92"/>
      <c r="X13" s="92"/>
      <c r="Z13" t="s">
        <v>66</v>
      </c>
    </row>
    <row r="14" spans="1:26" ht="18" customHeight="1" x14ac:dyDescent="0.4">
      <c r="A14" s="104"/>
      <c r="B14" s="129"/>
      <c r="C14" s="155"/>
      <c r="D14" s="156"/>
      <c r="E14" s="89"/>
      <c r="F14" s="86"/>
      <c r="G14" s="139"/>
      <c r="H14" s="140"/>
      <c r="I14" s="147"/>
      <c r="J14" s="148"/>
      <c r="K14" s="149"/>
      <c r="L14" s="107"/>
      <c r="M14" s="110"/>
      <c r="N14" s="107"/>
      <c r="O14" s="100"/>
      <c r="P14" s="31">
        <f>ROUNDDOWN((L11*1/4),-3)</f>
        <v>0</v>
      </c>
      <c r="Q14" s="32" t="s">
        <v>3</v>
      </c>
      <c r="R14" s="97"/>
      <c r="S14" s="100"/>
      <c r="T14" s="2" t="s">
        <v>10</v>
      </c>
      <c r="U14" s="92"/>
      <c r="V14" s="92"/>
      <c r="W14" s="92"/>
      <c r="X14" s="92"/>
    </row>
    <row r="15" spans="1:26" ht="18" customHeight="1" x14ac:dyDescent="0.4">
      <c r="A15" s="104"/>
      <c r="B15" s="129"/>
      <c r="C15" s="155"/>
      <c r="D15" s="156"/>
      <c r="E15" s="89"/>
      <c r="F15" s="86"/>
      <c r="G15" s="137" t="s">
        <v>14</v>
      </c>
      <c r="H15" s="138"/>
      <c r="I15" s="147"/>
      <c r="J15" s="148"/>
      <c r="K15" s="149"/>
      <c r="L15" s="107"/>
      <c r="M15" s="110"/>
      <c r="N15" s="107"/>
      <c r="O15" s="100"/>
      <c r="P15" s="135" t="s">
        <v>7</v>
      </c>
      <c r="Q15" s="136"/>
      <c r="R15" s="97"/>
      <c r="S15" s="100"/>
      <c r="T15" s="104"/>
      <c r="U15" s="92"/>
      <c r="V15" s="92"/>
      <c r="W15" s="92"/>
      <c r="X15" s="92"/>
    </row>
    <row r="16" spans="1:26" ht="18" customHeight="1" x14ac:dyDescent="0.4">
      <c r="A16" s="105"/>
      <c r="B16" s="130"/>
      <c r="C16" s="157"/>
      <c r="D16" s="158"/>
      <c r="E16" s="90"/>
      <c r="F16" s="87"/>
      <c r="G16" s="125"/>
      <c r="H16" s="126"/>
      <c r="I16" s="150"/>
      <c r="J16" s="151"/>
      <c r="K16" s="152"/>
      <c r="L16" s="108"/>
      <c r="M16" s="111"/>
      <c r="N16" s="108"/>
      <c r="O16" s="101"/>
      <c r="P16" s="35">
        <f>ROUNDDOWN(N11,-3)</f>
        <v>0</v>
      </c>
      <c r="Q16" s="36" t="s">
        <v>3</v>
      </c>
      <c r="R16" s="98"/>
      <c r="S16" s="101"/>
      <c r="T16" s="105"/>
      <c r="U16" s="93"/>
      <c r="V16" s="93"/>
      <c r="W16" s="93"/>
      <c r="X16" s="93"/>
    </row>
    <row r="17" spans="1:24" ht="18" customHeight="1" x14ac:dyDescent="0.4">
      <c r="A17" s="127"/>
      <c r="B17" s="128"/>
      <c r="C17" s="153"/>
      <c r="D17" s="154"/>
      <c r="E17" s="88" t="s">
        <v>76</v>
      </c>
      <c r="F17" s="85" t="s">
        <v>76</v>
      </c>
      <c r="G17" s="131" t="s">
        <v>11</v>
      </c>
      <c r="H17" s="132"/>
      <c r="I17" s="144"/>
      <c r="J17" s="145"/>
      <c r="K17" s="146"/>
      <c r="L17" s="106"/>
      <c r="M17" s="109" t="s">
        <v>3</v>
      </c>
      <c r="N17" s="106"/>
      <c r="O17" s="99" t="s">
        <v>3</v>
      </c>
      <c r="P17" s="133" t="s">
        <v>4</v>
      </c>
      <c r="Q17" s="134"/>
      <c r="R17" s="96">
        <f>MIN(P18,P20,P22)</f>
        <v>0</v>
      </c>
      <c r="S17" s="99" t="s">
        <v>3</v>
      </c>
      <c r="T17" s="1" t="s">
        <v>9</v>
      </c>
      <c r="U17" s="91"/>
      <c r="V17" s="91"/>
      <c r="W17" s="91"/>
      <c r="X17" s="91"/>
    </row>
    <row r="18" spans="1:24" ht="18" customHeight="1" x14ac:dyDescent="0.4">
      <c r="A18" s="104"/>
      <c r="B18" s="129"/>
      <c r="C18" s="155"/>
      <c r="D18" s="156"/>
      <c r="E18" s="89"/>
      <c r="F18" s="86"/>
      <c r="G18" s="139"/>
      <c r="H18" s="140"/>
      <c r="I18" s="147"/>
      <c r="J18" s="148"/>
      <c r="K18" s="149"/>
      <c r="L18" s="107"/>
      <c r="M18" s="110"/>
      <c r="N18" s="107"/>
      <c r="O18" s="100"/>
      <c r="P18" s="31">
        <v>750000</v>
      </c>
      <c r="Q18" s="32" t="s">
        <v>3</v>
      </c>
      <c r="R18" s="97"/>
      <c r="S18" s="100"/>
      <c r="T18" s="104"/>
      <c r="U18" s="92"/>
      <c r="V18" s="92"/>
      <c r="W18" s="92"/>
      <c r="X18" s="92"/>
    </row>
    <row r="19" spans="1:24" ht="18" customHeight="1" x14ac:dyDescent="0.4">
      <c r="A19" s="104"/>
      <c r="B19" s="129"/>
      <c r="C19" s="155"/>
      <c r="D19" s="156"/>
      <c r="E19" s="89"/>
      <c r="F19" s="86"/>
      <c r="G19" s="137" t="s">
        <v>12</v>
      </c>
      <c r="H19" s="138"/>
      <c r="I19" s="147"/>
      <c r="J19" s="148"/>
      <c r="K19" s="149"/>
      <c r="L19" s="107"/>
      <c r="M19" s="110"/>
      <c r="N19" s="107"/>
      <c r="O19" s="100"/>
      <c r="P19" s="135" t="s">
        <v>6</v>
      </c>
      <c r="Q19" s="136"/>
      <c r="R19" s="97"/>
      <c r="S19" s="100"/>
      <c r="T19" s="104"/>
      <c r="U19" s="92"/>
      <c r="V19" s="92"/>
      <c r="W19" s="92"/>
      <c r="X19" s="92"/>
    </row>
    <row r="20" spans="1:24" ht="18" customHeight="1" x14ac:dyDescent="0.4">
      <c r="A20" s="104"/>
      <c r="B20" s="129"/>
      <c r="C20" s="155"/>
      <c r="D20" s="156"/>
      <c r="E20" s="89"/>
      <c r="F20" s="86"/>
      <c r="G20" s="142"/>
      <c r="H20" s="143"/>
      <c r="I20" s="147"/>
      <c r="J20" s="148"/>
      <c r="K20" s="149"/>
      <c r="L20" s="107"/>
      <c r="M20" s="110"/>
      <c r="N20" s="107"/>
      <c r="O20" s="100"/>
      <c r="P20" s="31">
        <f>ROUNDDOWN((L17*1/4),-3)</f>
        <v>0</v>
      </c>
      <c r="Q20" s="32" t="s">
        <v>3</v>
      </c>
      <c r="R20" s="97"/>
      <c r="S20" s="100"/>
      <c r="T20" s="2" t="s">
        <v>10</v>
      </c>
      <c r="U20" s="92"/>
      <c r="V20" s="92"/>
      <c r="W20" s="92"/>
      <c r="X20" s="92"/>
    </row>
    <row r="21" spans="1:24" ht="18" customHeight="1" x14ac:dyDescent="0.4">
      <c r="A21" s="104"/>
      <c r="B21" s="129"/>
      <c r="C21" s="155"/>
      <c r="D21" s="156"/>
      <c r="E21" s="89"/>
      <c r="F21" s="86"/>
      <c r="G21" s="137" t="s">
        <v>14</v>
      </c>
      <c r="H21" s="138"/>
      <c r="I21" s="147"/>
      <c r="J21" s="148"/>
      <c r="K21" s="149"/>
      <c r="L21" s="107"/>
      <c r="M21" s="110"/>
      <c r="N21" s="107"/>
      <c r="O21" s="100"/>
      <c r="P21" s="135" t="s">
        <v>7</v>
      </c>
      <c r="Q21" s="136"/>
      <c r="R21" s="97"/>
      <c r="S21" s="100"/>
      <c r="T21" s="104"/>
      <c r="U21" s="92"/>
      <c r="V21" s="92"/>
      <c r="W21" s="92"/>
      <c r="X21" s="92"/>
    </row>
    <row r="22" spans="1:24" ht="18" customHeight="1" x14ac:dyDescent="0.4">
      <c r="A22" s="105"/>
      <c r="B22" s="130"/>
      <c r="C22" s="157"/>
      <c r="D22" s="158"/>
      <c r="E22" s="90"/>
      <c r="F22" s="87"/>
      <c r="G22" s="125"/>
      <c r="H22" s="126"/>
      <c r="I22" s="150"/>
      <c r="J22" s="151"/>
      <c r="K22" s="152"/>
      <c r="L22" s="108"/>
      <c r="M22" s="111"/>
      <c r="N22" s="108"/>
      <c r="O22" s="101"/>
      <c r="P22" s="35">
        <f>ROUNDDOWN(N17,-3)</f>
        <v>0</v>
      </c>
      <c r="Q22" s="36" t="s">
        <v>3</v>
      </c>
      <c r="R22" s="98"/>
      <c r="S22" s="101"/>
      <c r="T22" s="105"/>
      <c r="U22" s="93"/>
      <c r="V22" s="93"/>
      <c r="W22" s="93"/>
      <c r="X22" s="93"/>
    </row>
    <row r="23" spans="1:24" ht="18" customHeight="1" x14ac:dyDescent="0.4">
      <c r="A23" s="127"/>
      <c r="B23" s="128"/>
      <c r="C23" s="153"/>
      <c r="D23" s="154"/>
      <c r="E23" s="88" t="s">
        <v>76</v>
      </c>
      <c r="F23" s="85" t="s">
        <v>76</v>
      </c>
      <c r="G23" s="131" t="s">
        <v>11</v>
      </c>
      <c r="H23" s="132"/>
      <c r="I23" s="144"/>
      <c r="J23" s="145"/>
      <c r="K23" s="146"/>
      <c r="L23" s="106"/>
      <c r="M23" s="109" t="s">
        <v>3</v>
      </c>
      <c r="N23" s="106"/>
      <c r="O23" s="99" t="s">
        <v>3</v>
      </c>
      <c r="P23" s="133" t="s">
        <v>4</v>
      </c>
      <c r="Q23" s="134"/>
      <c r="R23" s="96">
        <f>MIN(P24,P26,P28)</f>
        <v>0</v>
      </c>
      <c r="S23" s="99" t="s">
        <v>3</v>
      </c>
      <c r="T23" s="1" t="s">
        <v>9</v>
      </c>
      <c r="U23" s="91"/>
      <c r="V23" s="91"/>
      <c r="W23" s="91"/>
      <c r="X23" s="91"/>
    </row>
    <row r="24" spans="1:24" ht="18" customHeight="1" x14ac:dyDescent="0.4">
      <c r="A24" s="104"/>
      <c r="B24" s="129"/>
      <c r="C24" s="155"/>
      <c r="D24" s="156"/>
      <c r="E24" s="89"/>
      <c r="F24" s="86"/>
      <c r="G24" s="139"/>
      <c r="H24" s="140"/>
      <c r="I24" s="147"/>
      <c r="J24" s="148"/>
      <c r="K24" s="149"/>
      <c r="L24" s="107"/>
      <c r="M24" s="110"/>
      <c r="N24" s="107"/>
      <c r="O24" s="100"/>
      <c r="P24" s="31">
        <v>750000</v>
      </c>
      <c r="Q24" s="32" t="s">
        <v>3</v>
      </c>
      <c r="R24" s="97"/>
      <c r="S24" s="100"/>
      <c r="T24" s="104"/>
      <c r="U24" s="92"/>
      <c r="V24" s="92"/>
      <c r="W24" s="92"/>
      <c r="X24" s="92"/>
    </row>
    <row r="25" spans="1:24" ht="18" customHeight="1" x14ac:dyDescent="0.4">
      <c r="A25" s="104"/>
      <c r="B25" s="129"/>
      <c r="C25" s="155"/>
      <c r="D25" s="156"/>
      <c r="E25" s="89"/>
      <c r="F25" s="86"/>
      <c r="G25" s="137" t="s">
        <v>12</v>
      </c>
      <c r="H25" s="138"/>
      <c r="I25" s="147"/>
      <c r="J25" s="148"/>
      <c r="K25" s="149"/>
      <c r="L25" s="107"/>
      <c r="M25" s="110"/>
      <c r="N25" s="107"/>
      <c r="O25" s="100"/>
      <c r="P25" s="135" t="s">
        <v>6</v>
      </c>
      <c r="Q25" s="136"/>
      <c r="R25" s="97"/>
      <c r="S25" s="100"/>
      <c r="T25" s="104"/>
      <c r="U25" s="92"/>
      <c r="V25" s="92"/>
      <c r="W25" s="92"/>
      <c r="X25" s="92"/>
    </row>
    <row r="26" spans="1:24" ht="18" customHeight="1" x14ac:dyDescent="0.4">
      <c r="A26" s="104"/>
      <c r="B26" s="129"/>
      <c r="C26" s="155"/>
      <c r="D26" s="156"/>
      <c r="E26" s="89"/>
      <c r="F26" s="86"/>
      <c r="G26" s="139"/>
      <c r="H26" s="140"/>
      <c r="I26" s="147"/>
      <c r="J26" s="148"/>
      <c r="K26" s="149"/>
      <c r="L26" s="107"/>
      <c r="M26" s="110"/>
      <c r="N26" s="107"/>
      <c r="O26" s="100"/>
      <c r="P26" s="31">
        <f>ROUNDDOWN((L23*1/4),-3)</f>
        <v>0</v>
      </c>
      <c r="Q26" s="32" t="s">
        <v>3</v>
      </c>
      <c r="R26" s="97"/>
      <c r="S26" s="100"/>
      <c r="T26" s="2" t="s">
        <v>10</v>
      </c>
      <c r="U26" s="92"/>
      <c r="V26" s="92"/>
      <c r="W26" s="92"/>
      <c r="X26" s="92"/>
    </row>
    <row r="27" spans="1:24" ht="18" customHeight="1" x14ac:dyDescent="0.4">
      <c r="A27" s="104"/>
      <c r="B27" s="129"/>
      <c r="C27" s="155"/>
      <c r="D27" s="156"/>
      <c r="E27" s="89"/>
      <c r="F27" s="86"/>
      <c r="G27" s="137" t="s">
        <v>14</v>
      </c>
      <c r="H27" s="138"/>
      <c r="I27" s="147"/>
      <c r="J27" s="148"/>
      <c r="K27" s="149"/>
      <c r="L27" s="107"/>
      <c r="M27" s="110"/>
      <c r="N27" s="107"/>
      <c r="O27" s="100"/>
      <c r="P27" s="135" t="s">
        <v>7</v>
      </c>
      <c r="Q27" s="136"/>
      <c r="R27" s="97"/>
      <c r="S27" s="100"/>
      <c r="T27" s="104"/>
      <c r="U27" s="92"/>
      <c r="V27" s="92"/>
      <c r="W27" s="92"/>
      <c r="X27" s="92"/>
    </row>
    <row r="28" spans="1:24" ht="18" customHeight="1" x14ac:dyDescent="0.4">
      <c r="A28" s="105"/>
      <c r="B28" s="130"/>
      <c r="C28" s="157"/>
      <c r="D28" s="158"/>
      <c r="E28" s="90"/>
      <c r="F28" s="87"/>
      <c r="G28" s="125"/>
      <c r="H28" s="126"/>
      <c r="I28" s="150"/>
      <c r="J28" s="151"/>
      <c r="K28" s="152"/>
      <c r="L28" s="108"/>
      <c r="M28" s="111"/>
      <c r="N28" s="108"/>
      <c r="O28" s="101"/>
      <c r="P28" s="35">
        <f>ROUNDDOWN(N23,-3)</f>
        <v>0</v>
      </c>
      <c r="Q28" s="36" t="s">
        <v>3</v>
      </c>
      <c r="R28" s="98"/>
      <c r="S28" s="101"/>
      <c r="T28" s="105"/>
      <c r="U28" s="93"/>
      <c r="V28" s="93"/>
      <c r="W28" s="93"/>
      <c r="X28" s="93"/>
    </row>
    <row r="29" spans="1:24" ht="18" customHeight="1" x14ac:dyDescent="0.4">
      <c r="A29" s="127"/>
      <c r="B29" s="128"/>
      <c r="C29" s="153"/>
      <c r="D29" s="154"/>
      <c r="E29" s="88" t="s">
        <v>76</v>
      </c>
      <c r="F29" s="85" t="s">
        <v>76</v>
      </c>
      <c r="G29" s="131" t="s">
        <v>11</v>
      </c>
      <c r="H29" s="132"/>
      <c r="I29" s="144"/>
      <c r="J29" s="145"/>
      <c r="K29" s="146"/>
      <c r="L29" s="106"/>
      <c r="M29" s="109" t="s">
        <v>3</v>
      </c>
      <c r="N29" s="106"/>
      <c r="O29" s="99" t="s">
        <v>3</v>
      </c>
      <c r="P29" s="133" t="s">
        <v>4</v>
      </c>
      <c r="Q29" s="134"/>
      <c r="R29" s="96">
        <f>MIN(P30,P32,P34)</f>
        <v>0</v>
      </c>
      <c r="S29" s="99" t="s">
        <v>3</v>
      </c>
      <c r="T29" s="1" t="s">
        <v>9</v>
      </c>
      <c r="U29" s="91"/>
      <c r="V29" s="91"/>
      <c r="W29" s="91"/>
      <c r="X29" s="91"/>
    </row>
    <row r="30" spans="1:24" ht="18" customHeight="1" x14ac:dyDescent="0.4">
      <c r="A30" s="104"/>
      <c r="B30" s="129"/>
      <c r="C30" s="155"/>
      <c r="D30" s="156"/>
      <c r="E30" s="89"/>
      <c r="F30" s="86"/>
      <c r="G30" s="139"/>
      <c r="H30" s="140"/>
      <c r="I30" s="147"/>
      <c r="J30" s="148"/>
      <c r="K30" s="149"/>
      <c r="L30" s="107"/>
      <c r="M30" s="110"/>
      <c r="N30" s="107"/>
      <c r="O30" s="100"/>
      <c r="P30" s="31">
        <v>750000</v>
      </c>
      <c r="Q30" s="32" t="s">
        <v>3</v>
      </c>
      <c r="R30" s="97"/>
      <c r="S30" s="100"/>
      <c r="T30" s="104"/>
      <c r="U30" s="92"/>
      <c r="V30" s="92"/>
      <c r="W30" s="92"/>
      <c r="X30" s="92"/>
    </row>
    <row r="31" spans="1:24" ht="18" customHeight="1" x14ac:dyDescent="0.4">
      <c r="A31" s="104"/>
      <c r="B31" s="129"/>
      <c r="C31" s="155"/>
      <c r="D31" s="156"/>
      <c r="E31" s="89"/>
      <c r="F31" s="86"/>
      <c r="G31" s="137" t="s">
        <v>12</v>
      </c>
      <c r="H31" s="138"/>
      <c r="I31" s="147"/>
      <c r="J31" s="148"/>
      <c r="K31" s="149"/>
      <c r="L31" s="107"/>
      <c r="M31" s="110"/>
      <c r="N31" s="107"/>
      <c r="O31" s="100"/>
      <c r="P31" s="135" t="s">
        <v>6</v>
      </c>
      <c r="Q31" s="136"/>
      <c r="R31" s="97"/>
      <c r="S31" s="100"/>
      <c r="T31" s="104"/>
      <c r="U31" s="92"/>
      <c r="V31" s="92"/>
      <c r="W31" s="92"/>
      <c r="X31" s="92"/>
    </row>
    <row r="32" spans="1:24" ht="18" customHeight="1" x14ac:dyDescent="0.4">
      <c r="A32" s="104"/>
      <c r="B32" s="129"/>
      <c r="C32" s="155"/>
      <c r="D32" s="156"/>
      <c r="E32" s="89"/>
      <c r="F32" s="86"/>
      <c r="G32" s="139"/>
      <c r="H32" s="140"/>
      <c r="I32" s="147"/>
      <c r="J32" s="148"/>
      <c r="K32" s="149"/>
      <c r="L32" s="107"/>
      <c r="M32" s="110"/>
      <c r="N32" s="107"/>
      <c r="O32" s="100"/>
      <c r="P32" s="31">
        <f>ROUNDDOWN((L29*1/4),-3)</f>
        <v>0</v>
      </c>
      <c r="Q32" s="32" t="s">
        <v>3</v>
      </c>
      <c r="R32" s="97"/>
      <c r="S32" s="100"/>
      <c r="T32" s="2" t="s">
        <v>10</v>
      </c>
      <c r="U32" s="92"/>
      <c r="V32" s="92"/>
      <c r="W32" s="92"/>
      <c r="X32" s="92"/>
    </row>
    <row r="33" spans="1:24" ht="18" customHeight="1" x14ac:dyDescent="0.4">
      <c r="A33" s="104"/>
      <c r="B33" s="129"/>
      <c r="C33" s="155"/>
      <c r="D33" s="156"/>
      <c r="E33" s="89"/>
      <c r="F33" s="86"/>
      <c r="G33" s="137" t="s">
        <v>14</v>
      </c>
      <c r="H33" s="138"/>
      <c r="I33" s="147"/>
      <c r="J33" s="148"/>
      <c r="K33" s="149"/>
      <c r="L33" s="107"/>
      <c r="M33" s="110"/>
      <c r="N33" s="107"/>
      <c r="O33" s="100"/>
      <c r="P33" s="135" t="s">
        <v>7</v>
      </c>
      <c r="Q33" s="136"/>
      <c r="R33" s="97"/>
      <c r="S33" s="100"/>
      <c r="T33" s="104"/>
      <c r="U33" s="92"/>
      <c r="V33" s="92"/>
      <c r="W33" s="92"/>
      <c r="X33" s="92"/>
    </row>
    <row r="34" spans="1:24" ht="18" customHeight="1" x14ac:dyDescent="0.4">
      <c r="A34" s="105"/>
      <c r="B34" s="130"/>
      <c r="C34" s="157"/>
      <c r="D34" s="158"/>
      <c r="E34" s="90"/>
      <c r="F34" s="87"/>
      <c r="G34" s="125"/>
      <c r="H34" s="126"/>
      <c r="I34" s="150"/>
      <c r="J34" s="151"/>
      <c r="K34" s="152"/>
      <c r="L34" s="108"/>
      <c r="M34" s="111"/>
      <c r="N34" s="108"/>
      <c r="O34" s="101"/>
      <c r="P34" s="35">
        <f>ROUNDDOWN(N29,-3)</f>
        <v>0</v>
      </c>
      <c r="Q34" s="36" t="s">
        <v>3</v>
      </c>
      <c r="R34" s="98"/>
      <c r="S34" s="101"/>
      <c r="T34" s="105"/>
      <c r="U34" s="93"/>
      <c r="V34" s="93"/>
      <c r="W34" s="93"/>
      <c r="X34" s="93"/>
    </row>
    <row r="35" spans="1:24" ht="18" customHeight="1" x14ac:dyDescent="0.4">
      <c r="A35" s="127"/>
      <c r="B35" s="128"/>
      <c r="C35" s="153"/>
      <c r="D35" s="154"/>
      <c r="E35" s="88" t="s">
        <v>76</v>
      </c>
      <c r="F35" s="85" t="s">
        <v>76</v>
      </c>
      <c r="G35" s="131" t="s">
        <v>11</v>
      </c>
      <c r="H35" s="132"/>
      <c r="I35" s="144"/>
      <c r="J35" s="145"/>
      <c r="K35" s="146"/>
      <c r="L35" s="106"/>
      <c r="M35" s="109" t="s">
        <v>3</v>
      </c>
      <c r="N35" s="106"/>
      <c r="O35" s="99" t="s">
        <v>3</v>
      </c>
      <c r="P35" s="133" t="s">
        <v>4</v>
      </c>
      <c r="Q35" s="134"/>
      <c r="R35" s="96">
        <f>MIN(P36,P38,P40)</f>
        <v>0</v>
      </c>
      <c r="S35" s="99" t="s">
        <v>3</v>
      </c>
      <c r="T35" s="1" t="s">
        <v>9</v>
      </c>
      <c r="U35" s="91"/>
      <c r="V35" s="91"/>
      <c r="W35" s="91"/>
      <c r="X35" s="91"/>
    </row>
    <row r="36" spans="1:24" ht="18" customHeight="1" x14ac:dyDescent="0.4">
      <c r="A36" s="104"/>
      <c r="B36" s="129"/>
      <c r="C36" s="155"/>
      <c r="D36" s="156"/>
      <c r="E36" s="89"/>
      <c r="F36" s="86"/>
      <c r="G36" s="139"/>
      <c r="H36" s="140"/>
      <c r="I36" s="147"/>
      <c r="J36" s="148"/>
      <c r="K36" s="149"/>
      <c r="L36" s="107"/>
      <c r="M36" s="110"/>
      <c r="N36" s="107"/>
      <c r="O36" s="100"/>
      <c r="P36" s="31">
        <v>750000</v>
      </c>
      <c r="Q36" s="32" t="s">
        <v>3</v>
      </c>
      <c r="R36" s="97"/>
      <c r="S36" s="100"/>
      <c r="T36" s="104"/>
      <c r="U36" s="92"/>
      <c r="V36" s="92"/>
      <c r="W36" s="92"/>
      <c r="X36" s="92"/>
    </row>
    <row r="37" spans="1:24" ht="18" customHeight="1" x14ac:dyDescent="0.4">
      <c r="A37" s="104"/>
      <c r="B37" s="129"/>
      <c r="C37" s="155"/>
      <c r="D37" s="156"/>
      <c r="E37" s="89"/>
      <c r="F37" s="86"/>
      <c r="G37" s="137" t="s">
        <v>12</v>
      </c>
      <c r="H37" s="138"/>
      <c r="I37" s="147"/>
      <c r="J37" s="148"/>
      <c r="K37" s="149"/>
      <c r="L37" s="107"/>
      <c r="M37" s="110"/>
      <c r="N37" s="107"/>
      <c r="O37" s="100"/>
      <c r="P37" s="135" t="s">
        <v>6</v>
      </c>
      <c r="Q37" s="136"/>
      <c r="R37" s="97"/>
      <c r="S37" s="100"/>
      <c r="T37" s="104"/>
      <c r="U37" s="92"/>
      <c r="V37" s="92"/>
      <c r="W37" s="92"/>
      <c r="X37" s="92"/>
    </row>
    <row r="38" spans="1:24" ht="18" customHeight="1" x14ac:dyDescent="0.4">
      <c r="A38" s="104"/>
      <c r="B38" s="129"/>
      <c r="C38" s="155"/>
      <c r="D38" s="156"/>
      <c r="E38" s="89"/>
      <c r="F38" s="86"/>
      <c r="G38" s="139"/>
      <c r="H38" s="140"/>
      <c r="I38" s="147"/>
      <c r="J38" s="148"/>
      <c r="K38" s="149"/>
      <c r="L38" s="107"/>
      <c r="M38" s="110"/>
      <c r="N38" s="107"/>
      <c r="O38" s="100"/>
      <c r="P38" s="31">
        <f>ROUNDDOWN((L35*1/4),-3)</f>
        <v>0</v>
      </c>
      <c r="Q38" s="32" t="s">
        <v>3</v>
      </c>
      <c r="R38" s="97"/>
      <c r="S38" s="100"/>
      <c r="T38" s="2" t="s">
        <v>10</v>
      </c>
      <c r="U38" s="92"/>
      <c r="V38" s="92"/>
      <c r="W38" s="92"/>
      <c r="X38" s="92"/>
    </row>
    <row r="39" spans="1:24" ht="18" customHeight="1" x14ac:dyDescent="0.4">
      <c r="A39" s="104"/>
      <c r="B39" s="129"/>
      <c r="C39" s="155"/>
      <c r="D39" s="156"/>
      <c r="E39" s="89"/>
      <c r="F39" s="86"/>
      <c r="G39" s="137" t="s">
        <v>14</v>
      </c>
      <c r="H39" s="138"/>
      <c r="I39" s="147"/>
      <c r="J39" s="148"/>
      <c r="K39" s="149"/>
      <c r="L39" s="107"/>
      <c r="M39" s="110"/>
      <c r="N39" s="107"/>
      <c r="O39" s="100"/>
      <c r="P39" s="135" t="s">
        <v>7</v>
      </c>
      <c r="Q39" s="136"/>
      <c r="R39" s="97"/>
      <c r="S39" s="100"/>
      <c r="T39" s="104"/>
      <c r="U39" s="92"/>
      <c r="V39" s="92"/>
      <c r="W39" s="92"/>
      <c r="X39" s="92"/>
    </row>
    <row r="40" spans="1:24" ht="18" customHeight="1" x14ac:dyDescent="0.4">
      <c r="A40" s="105"/>
      <c r="B40" s="130"/>
      <c r="C40" s="157"/>
      <c r="D40" s="158"/>
      <c r="E40" s="90"/>
      <c r="F40" s="87"/>
      <c r="G40" s="125"/>
      <c r="H40" s="126"/>
      <c r="I40" s="150"/>
      <c r="J40" s="151"/>
      <c r="K40" s="152"/>
      <c r="L40" s="108"/>
      <c r="M40" s="111"/>
      <c r="N40" s="108"/>
      <c r="O40" s="101"/>
      <c r="P40" s="35">
        <f>ROUNDDOWN(N35,-3)</f>
        <v>0</v>
      </c>
      <c r="Q40" s="36" t="s">
        <v>3</v>
      </c>
      <c r="R40" s="98"/>
      <c r="S40" s="101"/>
      <c r="T40" s="105"/>
      <c r="U40" s="93"/>
      <c r="V40" s="93"/>
      <c r="W40" s="93"/>
      <c r="X40" s="93"/>
    </row>
    <row r="41" spans="1:24" ht="18" customHeight="1" x14ac:dyDescent="0.4">
      <c r="A41" s="127"/>
      <c r="B41" s="128"/>
      <c r="C41" s="153"/>
      <c r="D41" s="154"/>
      <c r="E41" s="88" t="s">
        <v>76</v>
      </c>
      <c r="F41" s="85" t="s">
        <v>76</v>
      </c>
      <c r="G41" s="131" t="s">
        <v>11</v>
      </c>
      <c r="H41" s="132"/>
      <c r="I41" s="144"/>
      <c r="J41" s="145"/>
      <c r="K41" s="146"/>
      <c r="L41" s="106"/>
      <c r="M41" s="109" t="s">
        <v>3</v>
      </c>
      <c r="N41" s="106"/>
      <c r="O41" s="99" t="s">
        <v>3</v>
      </c>
      <c r="P41" s="133" t="s">
        <v>4</v>
      </c>
      <c r="Q41" s="134"/>
      <c r="R41" s="96">
        <f>MIN(P42,P44,P46)</f>
        <v>0</v>
      </c>
      <c r="S41" s="99" t="s">
        <v>3</v>
      </c>
      <c r="T41" s="1" t="s">
        <v>9</v>
      </c>
      <c r="U41" s="91"/>
      <c r="V41" s="91"/>
      <c r="W41" s="91"/>
      <c r="X41" s="91"/>
    </row>
    <row r="42" spans="1:24" ht="18" customHeight="1" x14ac:dyDescent="0.4">
      <c r="A42" s="104"/>
      <c r="B42" s="129"/>
      <c r="C42" s="155"/>
      <c r="D42" s="156"/>
      <c r="E42" s="89"/>
      <c r="F42" s="86"/>
      <c r="G42" s="139"/>
      <c r="H42" s="140"/>
      <c r="I42" s="147"/>
      <c r="J42" s="148"/>
      <c r="K42" s="149"/>
      <c r="L42" s="107"/>
      <c r="M42" s="110"/>
      <c r="N42" s="107"/>
      <c r="O42" s="100"/>
      <c r="P42" s="31">
        <v>750000</v>
      </c>
      <c r="Q42" s="32" t="s">
        <v>3</v>
      </c>
      <c r="R42" s="97"/>
      <c r="S42" s="100"/>
      <c r="T42" s="104"/>
      <c r="U42" s="92"/>
      <c r="V42" s="92"/>
      <c r="W42" s="92"/>
      <c r="X42" s="92"/>
    </row>
    <row r="43" spans="1:24" ht="18" customHeight="1" x14ac:dyDescent="0.4">
      <c r="A43" s="104"/>
      <c r="B43" s="129"/>
      <c r="C43" s="155"/>
      <c r="D43" s="156"/>
      <c r="E43" s="89"/>
      <c r="F43" s="86"/>
      <c r="G43" s="137" t="s">
        <v>12</v>
      </c>
      <c r="H43" s="138"/>
      <c r="I43" s="147"/>
      <c r="J43" s="148"/>
      <c r="K43" s="149"/>
      <c r="L43" s="107"/>
      <c r="M43" s="110"/>
      <c r="N43" s="107"/>
      <c r="O43" s="100"/>
      <c r="P43" s="135" t="s">
        <v>6</v>
      </c>
      <c r="Q43" s="136"/>
      <c r="R43" s="97"/>
      <c r="S43" s="100"/>
      <c r="T43" s="104"/>
      <c r="U43" s="92"/>
      <c r="V43" s="92"/>
      <c r="W43" s="92"/>
      <c r="X43" s="92"/>
    </row>
    <row r="44" spans="1:24" ht="18" customHeight="1" x14ac:dyDescent="0.4">
      <c r="A44" s="104"/>
      <c r="B44" s="129"/>
      <c r="C44" s="155"/>
      <c r="D44" s="156"/>
      <c r="E44" s="89"/>
      <c r="F44" s="86"/>
      <c r="G44" s="139"/>
      <c r="H44" s="140"/>
      <c r="I44" s="147"/>
      <c r="J44" s="148"/>
      <c r="K44" s="149"/>
      <c r="L44" s="107"/>
      <c r="M44" s="110"/>
      <c r="N44" s="107"/>
      <c r="O44" s="100"/>
      <c r="P44" s="31">
        <f>ROUNDDOWN((L41*1/4),-3)</f>
        <v>0</v>
      </c>
      <c r="Q44" s="32" t="s">
        <v>3</v>
      </c>
      <c r="R44" s="97"/>
      <c r="S44" s="100"/>
      <c r="T44" s="2" t="s">
        <v>10</v>
      </c>
      <c r="U44" s="92"/>
      <c r="V44" s="92"/>
      <c r="W44" s="92"/>
      <c r="X44" s="92"/>
    </row>
    <row r="45" spans="1:24" ht="18" customHeight="1" x14ac:dyDescent="0.4">
      <c r="A45" s="104"/>
      <c r="B45" s="129"/>
      <c r="C45" s="155"/>
      <c r="D45" s="156"/>
      <c r="E45" s="89"/>
      <c r="F45" s="86"/>
      <c r="G45" s="137" t="s">
        <v>14</v>
      </c>
      <c r="H45" s="138"/>
      <c r="I45" s="147"/>
      <c r="J45" s="148"/>
      <c r="K45" s="149"/>
      <c r="L45" s="107"/>
      <c r="M45" s="110"/>
      <c r="N45" s="107"/>
      <c r="O45" s="100"/>
      <c r="P45" s="135" t="s">
        <v>7</v>
      </c>
      <c r="Q45" s="136"/>
      <c r="R45" s="97"/>
      <c r="S45" s="100"/>
      <c r="T45" s="104"/>
      <c r="U45" s="92"/>
      <c r="V45" s="92"/>
      <c r="W45" s="92"/>
      <c r="X45" s="92"/>
    </row>
    <row r="46" spans="1:24" ht="18" customHeight="1" x14ac:dyDescent="0.4">
      <c r="A46" s="105"/>
      <c r="B46" s="130"/>
      <c r="C46" s="157"/>
      <c r="D46" s="158"/>
      <c r="E46" s="90"/>
      <c r="F46" s="87"/>
      <c r="G46" s="125"/>
      <c r="H46" s="126"/>
      <c r="I46" s="150"/>
      <c r="J46" s="151"/>
      <c r="K46" s="152"/>
      <c r="L46" s="108"/>
      <c r="M46" s="111"/>
      <c r="N46" s="108"/>
      <c r="O46" s="101"/>
      <c r="P46" s="35">
        <f>ROUNDDOWN(N41,-3)</f>
        <v>0</v>
      </c>
      <c r="Q46" s="36" t="s">
        <v>3</v>
      </c>
      <c r="R46" s="98"/>
      <c r="S46" s="101"/>
      <c r="T46" s="105"/>
      <c r="U46" s="93"/>
      <c r="V46" s="93"/>
      <c r="W46" s="93"/>
      <c r="X46" s="93"/>
    </row>
    <row r="47" spans="1:24" ht="18" customHeight="1" x14ac:dyDescent="0.4">
      <c r="A47" s="127"/>
      <c r="B47" s="128"/>
      <c r="C47" s="153"/>
      <c r="D47" s="154"/>
      <c r="E47" s="88" t="s">
        <v>76</v>
      </c>
      <c r="F47" s="85" t="s">
        <v>76</v>
      </c>
      <c r="G47" s="131" t="s">
        <v>11</v>
      </c>
      <c r="H47" s="132"/>
      <c r="I47" s="144"/>
      <c r="J47" s="145"/>
      <c r="K47" s="146"/>
      <c r="L47" s="106"/>
      <c r="M47" s="109" t="s">
        <v>3</v>
      </c>
      <c r="N47" s="106"/>
      <c r="O47" s="99" t="s">
        <v>3</v>
      </c>
      <c r="P47" s="133" t="s">
        <v>4</v>
      </c>
      <c r="Q47" s="134"/>
      <c r="R47" s="96">
        <f>MIN(P48,P50,P52)</f>
        <v>0</v>
      </c>
      <c r="S47" s="99" t="s">
        <v>3</v>
      </c>
      <c r="T47" s="1" t="s">
        <v>9</v>
      </c>
      <c r="U47" s="91"/>
      <c r="V47" s="91"/>
      <c r="W47" s="91"/>
      <c r="X47" s="91"/>
    </row>
    <row r="48" spans="1:24" ht="18" customHeight="1" x14ac:dyDescent="0.4">
      <c r="A48" s="104"/>
      <c r="B48" s="129"/>
      <c r="C48" s="155"/>
      <c r="D48" s="156"/>
      <c r="E48" s="89"/>
      <c r="F48" s="86"/>
      <c r="G48" s="139"/>
      <c r="H48" s="140"/>
      <c r="I48" s="147"/>
      <c r="J48" s="148"/>
      <c r="K48" s="149"/>
      <c r="L48" s="107"/>
      <c r="M48" s="110"/>
      <c r="N48" s="107"/>
      <c r="O48" s="100"/>
      <c r="P48" s="31">
        <v>750000</v>
      </c>
      <c r="Q48" s="32" t="s">
        <v>3</v>
      </c>
      <c r="R48" s="97"/>
      <c r="S48" s="100"/>
      <c r="T48" s="104"/>
      <c r="U48" s="92"/>
      <c r="V48" s="92"/>
      <c r="W48" s="92"/>
      <c r="X48" s="92"/>
    </row>
    <row r="49" spans="1:24" ht="18" customHeight="1" x14ac:dyDescent="0.4">
      <c r="A49" s="104"/>
      <c r="B49" s="129"/>
      <c r="C49" s="155"/>
      <c r="D49" s="156"/>
      <c r="E49" s="89"/>
      <c r="F49" s="86"/>
      <c r="G49" s="137" t="s">
        <v>12</v>
      </c>
      <c r="H49" s="138"/>
      <c r="I49" s="147"/>
      <c r="J49" s="148"/>
      <c r="K49" s="149"/>
      <c r="L49" s="107"/>
      <c r="M49" s="110"/>
      <c r="N49" s="107"/>
      <c r="O49" s="100"/>
      <c r="P49" s="135" t="s">
        <v>6</v>
      </c>
      <c r="Q49" s="136"/>
      <c r="R49" s="97"/>
      <c r="S49" s="100"/>
      <c r="T49" s="104"/>
      <c r="U49" s="92"/>
      <c r="V49" s="92"/>
      <c r="W49" s="92"/>
      <c r="X49" s="92"/>
    </row>
    <row r="50" spans="1:24" ht="18" customHeight="1" x14ac:dyDescent="0.4">
      <c r="A50" s="104"/>
      <c r="B50" s="129"/>
      <c r="C50" s="155"/>
      <c r="D50" s="156"/>
      <c r="E50" s="89"/>
      <c r="F50" s="86"/>
      <c r="G50" s="139"/>
      <c r="H50" s="140"/>
      <c r="I50" s="147"/>
      <c r="J50" s="148"/>
      <c r="K50" s="149"/>
      <c r="L50" s="107"/>
      <c r="M50" s="110"/>
      <c r="N50" s="107"/>
      <c r="O50" s="100"/>
      <c r="P50" s="31">
        <f>ROUNDDOWN((L47*1/4),-3)</f>
        <v>0</v>
      </c>
      <c r="Q50" s="32" t="s">
        <v>3</v>
      </c>
      <c r="R50" s="97"/>
      <c r="S50" s="100"/>
      <c r="T50" s="2" t="s">
        <v>10</v>
      </c>
      <c r="U50" s="92"/>
      <c r="V50" s="92"/>
      <c r="W50" s="92"/>
      <c r="X50" s="92"/>
    </row>
    <row r="51" spans="1:24" ht="18" customHeight="1" x14ac:dyDescent="0.4">
      <c r="A51" s="104"/>
      <c r="B51" s="129"/>
      <c r="C51" s="155"/>
      <c r="D51" s="156"/>
      <c r="E51" s="89"/>
      <c r="F51" s="86"/>
      <c r="G51" s="137" t="s">
        <v>14</v>
      </c>
      <c r="H51" s="138"/>
      <c r="I51" s="147"/>
      <c r="J51" s="148"/>
      <c r="K51" s="149"/>
      <c r="L51" s="107"/>
      <c r="M51" s="110"/>
      <c r="N51" s="107"/>
      <c r="O51" s="100"/>
      <c r="P51" s="135" t="s">
        <v>7</v>
      </c>
      <c r="Q51" s="136"/>
      <c r="R51" s="97"/>
      <c r="S51" s="100"/>
      <c r="T51" s="104"/>
      <c r="U51" s="92"/>
      <c r="V51" s="92"/>
      <c r="W51" s="92"/>
      <c r="X51" s="92"/>
    </row>
    <row r="52" spans="1:24" ht="18" customHeight="1" x14ac:dyDescent="0.4">
      <c r="A52" s="105"/>
      <c r="B52" s="130"/>
      <c r="C52" s="157"/>
      <c r="D52" s="158"/>
      <c r="E52" s="90"/>
      <c r="F52" s="87"/>
      <c r="G52" s="125"/>
      <c r="H52" s="126"/>
      <c r="I52" s="150"/>
      <c r="J52" s="151"/>
      <c r="K52" s="152"/>
      <c r="L52" s="108"/>
      <c r="M52" s="111"/>
      <c r="N52" s="108"/>
      <c r="O52" s="101"/>
      <c r="P52" s="35">
        <f>ROUNDDOWN(N47,-3)</f>
        <v>0</v>
      </c>
      <c r="Q52" s="36" t="s">
        <v>3</v>
      </c>
      <c r="R52" s="98"/>
      <c r="S52" s="101"/>
      <c r="T52" s="105"/>
      <c r="U52" s="93"/>
      <c r="V52" s="93"/>
      <c r="W52" s="93"/>
      <c r="X52" s="93"/>
    </row>
    <row r="53" spans="1:24" ht="18" customHeight="1" x14ac:dyDescent="0.4">
      <c r="A53" s="127"/>
      <c r="B53" s="128"/>
      <c r="C53" s="153"/>
      <c r="D53" s="154"/>
      <c r="E53" s="88" t="s">
        <v>76</v>
      </c>
      <c r="F53" s="85" t="s">
        <v>76</v>
      </c>
      <c r="G53" s="131" t="s">
        <v>11</v>
      </c>
      <c r="H53" s="132"/>
      <c r="I53" s="144"/>
      <c r="J53" s="145"/>
      <c r="K53" s="146"/>
      <c r="L53" s="106"/>
      <c r="M53" s="109" t="s">
        <v>3</v>
      </c>
      <c r="N53" s="106"/>
      <c r="O53" s="99" t="s">
        <v>3</v>
      </c>
      <c r="P53" s="133" t="s">
        <v>4</v>
      </c>
      <c r="Q53" s="134"/>
      <c r="R53" s="96">
        <f>MIN(P54,P56,P58)</f>
        <v>0</v>
      </c>
      <c r="S53" s="99" t="s">
        <v>3</v>
      </c>
      <c r="T53" s="1" t="s">
        <v>9</v>
      </c>
      <c r="U53" s="91"/>
      <c r="V53" s="91"/>
      <c r="W53" s="91"/>
      <c r="X53" s="91"/>
    </row>
    <row r="54" spans="1:24" ht="18" customHeight="1" x14ac:dyDescent="0.4">
      <c r="A54" s="104"/>
      <c r="B54" s="129"/>
      <c r="C54" s="155"/>
      <c r="D54" s="156"/>
      <c r="E54" s="89"/>
      <c r="F54" s="86"/>
      <c r="G54" s="139"/>
      <c r="H54" s="140"/>
      <c r="I54" s="147"/>
      <c r="J54" s="148"/>
      <c r="K54" s="149"/>
      <c r="L54" s="107"/>
      <c r="M54" s="110"/>
      <c r="N54" s="107"/>
      <c r="O54" s="100"/>
      <c r="P54" s="31">
        <v>750000</v>
      </c>
      <c r="Q54" s="32" t="s">
        <v>3</v>
      </c>
      <c r="R54" s="97"/>
      <c r="S54" s="100"/>
      <c r="T54" s="104"/>
      <c r="U54" s="92"/>
      <c r="V54" s="92"/>
      <c r="W54" s="92"/>
      <c r="X54" s="92"/>
    </row>
    <row r="55" spans="1:24" ht="18" customHeight="1" x14ac:dyDescent="0.4">
      <c r="A55" s="104"/>
      <c r="B55" s="129"/>
      <c r="C55" s="155"/>
      <c r="D55" s="156"/>
      <c r="E55" s="89"/>
      <c r="F55" s="86"/>
      <c r="G55" s="137" t="s">
        <v>12</v>
      </c>
      <c r="H55" s="138"/>
      <c r="I55" s="147"/>
      <c r="J55" s="148"/>
      <c r="K55" s="149"/>
      <c r="L55" s="107"/>
      <c r="M55" s="110"/>
      <c r="N55" s="107"/>
      <c r="O55" s="100"/>
      <c r="P55" s="135" t="s">
        <v>6</v>
      </c>
      <c r="Q55" s="136"/>
      <c r="R55" s="97"/>
      <c r="S55" s="100"/>
      <c r="T55" s="104"/>
      <c r="U55" s="92"/>
      <c r="V55" s="92"/>
      <c r="W55" s="92"/>
      <c r="X55" s="92"/>
    </row>
    <row r="56" spans="1:24" ht="18" customHeight="1" x14ac:dyDescent="0.4">
      <c r="A56" s="104"/>
      <c r="B56" s="129"/>
      <c r="C56" s="155"/>
      <c r="D56" s="156"/>
      <c r="E56" s="89"/>
      <c r="F56" s="86"/>
      <c r="G56" s="142"/>
      <c r="H56" s="143"/>
      <c r="I56" s="147"/>
      <c r="J56" s="148"/>
      <c r="K56" s="149"/>
      <c r="L56" s="107"/>
      <c r="M56" s="110"/>
      <c r="N56" s="107"/>
      <c r="O56" s="100"/>
      <c r="P56" s="31">
        <f>ROUNDDOWN((L53*1/4),-3)</f>
        <v>0</v>
      </c>
      <c r="Q56" s="32" t="s">
        <v>3</v>
      </c>
      <c r="R56" s="97"/>
      <c r="S56" s="100"/>
      <c r="T56" s="2" t="s">
        <v>10</v>
      </c>
      <c r="U56" s="92"/>
      <c r="V56" s="92"/>
      <c r="W56" s="92"/>
      <c r="X56" s="92"/>
    </row>
    <row r="57" spans="1:24" ht="18" customHeight="1" x14ac:dyDescent="0.4">
      <c r="A57" s="104"/>
      <c r="B57" s="129"/>
      <c r="C57" s="155"/>
      <c r="D57" s="156"/>
      <c r="E57" s="89"/>
      <c r="F57" s="86"/>
      <c r="G57" s="137" t="s">
        <v>14</v>
      </c>
      <c r="H57" s="138"/>
      <c r="I57" s="147"/>
      <c r="J57" s="148"/>
      <c r="K57" s="149"/>
      <c r="L57" s="107"/>
      <c r="M57" s="110"/>
      <c r="N57" s="107"/>
      <c r="O57" s="100"/>
      <c r="P57" s="135" t="s">
        <v>7</v>
      </c>
      <c r="Q57" s="136"/>
      <c r="R57" s="97"/>
      <c r="S57" s="100"/>
      <c r="T57" s="104"/>
      <c r="U57" s="92"/>
      <c r="V57" s="92"/>
      <c r="W57" s="92"/>
      <c r="X57" s="92"/>
    </row>
    <row r="58" spans="1:24" ht="18" customHeight="1" x14ac:dyDescent="0.4">
      <c r="A58" s="105"/>
      <c r="B58" s="130"/>
      <c r="C58" s="157"/>
      <c r="D58" s="158"/>
      <c r="E58" s="90"/>
      <c r="F58" s="87"/>
      <c r="G58" s="125"/>
      <c r="H58" s="126"/>
      <c r="I58" s="150"/>
      <c r="J58" s="151"/>
      <c r="K58" s="152"/>
      <c r="L58" s="108"/>
      <c r="M58" s="111"/>
      <c r="N58" s="108"/>
      <c r="O58" s="101"/>
      <c r="P58" s="35">
        <f>ROUNDDOWN(N53,-3)</f>
        <v>0</v>
      </c>
      <c r="Q58" s="36" t="s">
        <v>3</v>
      </c>
      <c r="R58" s="98"/>
      <c r="S58" s="101"/>
      <c r="T58" s="105"/>
      <c r="U58" s="93"/>
      <c r="V58" s="93"/>
      <c r="W58" s="93"/>
      <c r="X58" s="93"/>
    </row>
    <row r="59" spans="1:24" ht="18" customHeight="1" x14ac:dyDescent="0.4">
      <c r="A59" s="127"/>
      <c r="B59" s="128"/>
      <c r="C59" s="153"/>
      <c r="D59" s="154"/>
      <c r="E59" s="88" t="s">
        <v>76</v>
      </c>
      <c r="F59" s="85" t="s">
        <v>76</v>
      </c>
      <c r="G59" s="131" t="s">
        <v>11</v>
      </c>
      <c r="H59" s="132"/>
      <c r="I59" s="144"/>
      <c r="J59" s="145"/>
      <c r="K59" s="146"/>
      <c r="L59" s="106"/>
      <c r="M59" s="109" t="s">
        <v>3</v>
      </c>
      <c r="N59" s="106"/>
      <c r="O59" s="99" t="s">
        <v>3</v>
      </c>
      <c r="P59" s="133" t="s">
        <v>4</v>
      </c>
      <c r="Q59" s="134"/>
      <c r="R59" s="96">
        <f>MIN(P60,P62,P64)</f>
        <v>0</v>
      </c>
      <c r="S59" s="99" t="s">
        <v>3</v>
      </c>
      <c r="T59" s="1" t="s">
        <v>9</v>
      </c>
      <c r="U59" s="91"/>
      <c r="V59" s="91"/>
      <c r="W59" s="91"/>
      <c r="X59" s="91"/>
    </row>
    <row r="60" spans="1:24" ht="18" customHeight="1" x14ac:dyDescent="0.4">
      <c r="A60" s="104"/>
      <c r="B60" s="129"/>
      <c r="C60" s="155"/>
      <c r="D60" s="156"/>
      <c r="E60" s="89"/>
      <c r="F60" s="86"/>
      <c r="G60" s="139"/>
      <c r="H60" s="140"/>
      <c r="I60" s="147"/>
      <c r="J60" s="148"/>
      <c r="K60" s="149"/>
      <c r="L60" s="107"/>
      <c r="M60" s="110"/>
      <c r="N60" s="107"/>
      <c r="O60" s="100"/>
      <c r="P60" s="31">
        <v>750000</v>
      </c>
      <c r="Q60" s="32" t="s">
        <v>3</v>
      </c>
      <c r="R60" s="97"/>
      <c r="S60" s="100"/>
      <c r="T60" s="104"/>
      <c r="U60" s="92"/>
      <c r="V60" s="92"/>
      <c r="W60" s="92"/>
      <c r="X60" s="92"/>
    </row>
    <row r="61" spans="1:24" ht="18" customHeight="1" x14ac:dyDescent="0.4">
      <c r="A61" s="104"/>
      <c r="B61" s="129"/>
      <c r="C61" s="155"/>
      <c r="D61" s="156"/>
      <c r="E61" s="89"/>
      <c r="F61" s="86"/>
      <c r="G61" s="137" t="s">
        <v>12</v>
      </c>
      <c r="H61" s="138"/>
      <c r="I61" s="147"/>
      <c r="J61" s="148"/>
      <c r="K61" s="149"/>
      <c r="L61" s="107"/>
      <c r="M61" s="110"/>
      <c r="N61" s="107"/>
      <c r="O61" s="100"/>
      <c r="P61" s="135" t="s">
        <v>6</v>
      </c>
      <c r="Q61" s="136"/>
      <c r="R61" s="97"/>
      <c r="S61" s="100"/>
      <c r="T61" s="104"/>
      <c r="U61" s="92"/>
      <c r="V61" s="92"/>
      <c r="W61" s="92"/>
      <c r="X61" s="92"/>
    </row>
    <row r="62" spans="1:24" ht="18" customHeight="1" x14ac:dyDescent="0.4">
      <c r="A62" s="104"/>
      <c r="B62" s="129"/>
      <c r="C62" s="155"/>
      <c r="D62" s="156"/>
      <c r="E62" s="89"/>
      <c r="F62" s="86"/>
      <c r="G62" s="139"/>
      <c r="H62" s="140"/>
      <c r="I62" s="147"/>
      <c r="J62" s="148"/>
      <c r="K62" s="149"/>
      <c r="L62" s="107"/>
      <c r="M62" s="110"/>
      <c r="N62" s="107"/>
      <c r="O62" s="100"/>
      <c r="P62" s="31">
        <f>ROUNDDOWN((L59*1/4),-3)</f>
        <v>0</v>
      </c>
      <c r="Q62" s="32" t="s">
        <v>3</v>
      </c>
      <c r="R62" s="97"/>
      <c r="S62" s="100"/>
      <c r="T62" s="2" t="s">
        <v>10</v>
      </c>
      <c r="U62" s="92"/>
      <c r="V62" s="92"/>
      <c r="W62" s="92"/>
      <c r="X62" s="92"/>
    </row>
    <row r="63" spans="1:24" ht="18" customHeight="1" x14ac:dyDescent="0.4">
      <c r="A63" s="104"/>
      <c r="B63" s="129"/>
      <c r="C63" s="155"/>
      <c r="D63" s="156"/>
      <c r="E63" s="89"/>
      <c r="F63" s="86"/>
      <c r="G63" s="137" t="s">
        <v>14</v>
      </c>
      <c r="H63" s="138"/>
      <c r="I63" s="147"/>
      <c r="J63" s="148"/>
      <c r="K63" s="149"/>
      <c r="L63" s="107"/>
      <c r="M63" s="110"/>
      <c r="N63" s="107"/>
      <c r="O63" s="100"/>
      <c r="P63" s="135" t="s">
        <v>7</v>
      </c>
      <c r="Q63" s="136"/>
      <c r="R63" s="97"/>
      <c r="S63" s="100"/>
      <c r="T63" s="104"/>
      <c r="U63" s="92"/>
      <c r="V63" s="92"/>
      <c r="W63" s="92"/>
      <c r="X63" s="92"/>
    </row>
    <row r="64" spans="1:24" ht="18" customHeight="1" x14ac:dyDescent="0.4">
      <c r="A64" s="105"/>
      <c r="B64" s="130"/>
      <c r="C64" s="157"/>
      <c r="D64" s="158"/>
      <c r="E64" s="90"/>
      <c r="F64" s="87"/>
      <c r="G64" s="125"/>
      <c r="H64" s="126"/>
      <c r="I64" s="150"/>
      <c r="J64" s="151"/>
      <c r="K64" s="152"/>
      <c r="L64" s="108"/>
      <c r="M64" s="111"/>
      <c r="N64" s="108"/>
      <c r="O64" s="101"/>
      <c r="P64" s="35">
        <f>ROUNDDOWN(N59,-3)</f>
        <v>0</v>
      </c>
      <c r="Q64" s="36" t="s">
        <v>3</v>
      </c>
      <c r="R64" s="98"/>
      <c r="S64" s="101"/>
      <c r="T64" s="105"/>
      <c r="U64" s="93"/>
      <c r="V64" s="93"/>
      <c r="W64" s="93"/>
      <c r="X64" s="93"/>
    </row>
    <row r="65" spans="1:24" ht="18" customHeight="1" x14ac:dyDescent="0.4">
      <c r="A65" s="127"/>
      <c r="B65" s="128"/>
      <c r="C65" s="153"/>
      <c r="D65" s="154"/>
      <c r="E65" s="88" t="s">
        <v>76</v>
      </c>
      <c r="F65" s="85" t="s">
        <v>76</v>
      </c>
      <c r="G65" s="131" t="s">
        <v>11</v>
      </c>
      <c r="H65" s="132"/>
      <c r="I65" s="144"/>
      <c r="J65" s="145"/>
      <c r="K65" s="146"/>
      <c r="L65" s="106"/>
      <c r="M65" s="109" t="s">
        <v>3</v>
      </c>
      <c r="N65" s="106"/>
      <c r="O65" s="99" t="s">
        <v>3</v>
      </c>
      <c r="P65" s="133" t="s">
        <v>4</v>
      </c>
      <c r="Q65" s="134"/>
      <c r="R65" s="96">
        <f>MIN(P66,P68,P70)</f>
        <v>0</v>
      </c>
      <c r="S65" s="99" t="s">
        <v>3</v>
      </c>
      <c r="T65" s="1" t="s">
        <v>9</v>
      </c>
      <c r="U65" s="91"/>
      <c r="V65" s="91"/>
      <c r="W65" s="91"/>
      <c r="X65" s="91"/>
    </row>
    <row r="66" spans="1:24" ht="18" customHeight="1" x14ac:dyDescent="0.4">
      <c r="A66" s="104"/>
      <c r="B66" s="129"/>
      <c r="C66" s="155"/>
      <c r="D66" s="156"/>
      <c r="E66" s="89"/>
      <c r="F66" s="86"/>
      <c r="G66" s="139"/>
      <c r="H66" s="140"/>
      <c r="I66" s="147"/>
      <c r="J66" s="148"/>
      <c r="K66" s="149"/>
      <c r="L66" s="107"/>
      <c r="M66" s="110"/>
      <c r="N66" s="107"/>
      <c r="O66" s="100"/>
      <c r="P66" s="31">
        <v>750000</v>
      </c>
      <c r="Q66" s="32" t="s">
        <v>3</v>
      </c>
      <c r="R66" s="97"/>
      <c r="S66" s="100"/>
      <c r="T66" s="104"/>
      <c r="U66" s="92"/>
      <c r="V66" s="92"/>
      <c r="W66" s="92"/>
      <c r="X66" s="92"/>
    </row>
    <row r="67" spans="1:24" ht="18" customHeight="1" x14ac:dyDescent="0.4">
      <c r="A67" s="104"/>
      <c r="B67" s="129"/>
      <c r="C67" s="155"/>
      <c r="D67" s="156"/>
      <c r="E67" s="89"/>
      <c r="F67" s="86"/>
      <c r="G67" s="137" t="s">
        <v>12</v>
      </c>
      <c r="H67" s="138"/>
      <c r="I67" s="147"/>
      <c r="J67" s="148"/>
      <c r="K67" s="149"/>
      <c r="L67" s="107"/>
      <c r="M67" s="110"/>
      <c r="N67" s="107"/>
      <c r="O67" s="100"/>
      <c r="P67" s="135" t="s">
        <v>6</v>
      </c>
      <c r="Q67" s="136"/>
      <c r="R67" s="97"/>
      <c r="S67" s="100"/>
      <c r="T67" s="104"/>
      <c r="U67" s="92"/>
      <c r="V67" s="92"/>
      <c r="W67" s="92"/>
      <c r="X67" s="92"/>
    </row>
    <row r="68" spans="1:24" ht="18" customHeight="1" x14ac:dyDescent="0.4">
      <c r="A68" s="104"/>
      <c r="B68" s="129"/>
      <c r="C68" s="155"/>
      <c r="D68" s="156"/>
      <c r="E68" s="89"/>
      <c r="F68" s="86"/>
      <c r="G68" s="139"/>
      <c r="H68" s="140"/>
      <c r="I68" s="147"/>
      <c r="J68" s="148"/>
      <c r="K68" s="149"/>
      <c r="L68" s="107"/>
      <c r="M68" s="110"/>
      <c r="N68" s="107"/>
      <c r="O68" s="100"/>
      <c r="P68" s="31">
        <f>ROUNDDOWN((L65*1/4),-3)</f>
        <v>0</v>
      </c>
      <c r="Q68" s="32" t="s">
        <v>3</v>
      </c>
      <c r="R68" s="97"/>
      <c r="S68" s="100"/>
      <c r="T68" s="2" t="s">
        <v>10</v>
      </c>
      <c r="U68" s="92"/>
      <c r="V68" s="92"/>
      <c r="W68" s="92"/>
      <c r="X68" s="92"/>
    </row>
    <row r="69" spans="1:24" ht="18" customHeight="1" x14ac:dyDescent="0.4">
      <c r="A69" s="104"/>
      <c r="B69" s="129"/>
      <c r="C69" s="155"/>
      <c r="D69" s="156"/>
      <c r="E69" s="89"/>
      <c r="F69" s="86"/>
      <c r="G69" s="137" t="s">
        <v>14</v>
      </c>
      <c r="H69" s="138"/>
      <c r="I69" s="147"/>
      <c r="J69" s="148"/>
      <c r="K69" s="149"/>
      <c r="L69" s="107"/>
      <c r="M69" s="110"/>
      <c r="N69" s="107"/>
      <c r="O69" s="100"/>
      <c r="P69" s="135" t="s">
        <v>7</v>
      </c>
      <c r="Q69" s="136"/>
      <c r="R69" s="97"/>
      <c r="S69" s="100"/>
      <c r="T69" s="104"/>
      <c r="U69" s="92"/>
      <c r="V69" s="92"/>
      <c r="W69" s="92"/>
      <c r="X69" s="92"/>
    </row>
    <row r="70" spans="1:24" ht="18" customHeight="1" x14ac:dyDescent="0.4">
      <c r="A70" s="105"/>
      <c r="B70" s="130"/>
      <c r="C70" s="157"/>
      <c r="D70" s="158"/>
      <c r="E70" s="90"/>
      <c r="F70" s="87"/>
      <c r="G70" s="125"/>
      <c r="H70" s="126"/>
      <c r="I70" s="150"/>
      <c r="J70" s="151"/>
      <c r="K70" s="152"/>
      <c r="L70" s="108"/>
      <c r="M70" s="111"/>
      <c r="N70" s="108"/>
      <c r="O70" s="101"/>
      <c r="P70" s="35">
        <f>ROUNDDOWN(N65,-3)</f>
        <v>0</v>
      </c>
      <c r="Q70" s="36" t="s">
        <v>3</v>
      </c>
      <c r="R70" s="98"/>
      <c r="S70" s="101"/>
      <c r="T70" s="105"/>
      <c r="U70" s="93"/>
      <c r="V70" s="93"/>
      <c r="W70" s="93"/>
      <c r="X70" s="93"/>
    </row>
    <row r="71" spans="1:24" ht="18" customHeight="1" x14ac:dyDescent="0.4">
      <c r="A71" s="127"/>
      <c r="B71" s="128"/>
      <c r="C71" s="153"/>
      <c r="D71" s="154"/>
      <c r="E71" s="88" t="s">
        <v>76</v>
      </c>
      <c r="F71" s="85" t="s">
        <v>76</v>
      </c>
      <c r="G71" s="131" t="s">
        <v>11</v>
      </c>
      <c r="H71" s="132"/>
      <c r="I71" s="144"/>
      <c r="J71" s="145"/>
      <c r="K71" s="146"/>
      <c r="L71" s="106"/>
      <c r="M71" s="109" t="s">
        <v>3</v>
      </c>
      <c r="N71" s="106"/>
      <c r="O71" s="99" t="s">
        <v>3</v>
      </c>
      <c r="P71" s="133" t="s">
        <v>4</v>
      </c>
      <c r="Q71" s="134"/>
      <c r="R71" s="96">
        <f>MIN(P72,P74,P76)</f>
        <v>0</v>
      </c>
      <c r="S71" s="99" t="s">
        <v>3</v>
      </c>
      <c r="T71" s="1" t="s">
        <v>9</v>
      </c>
      <c r="U71" s="91"/>
      <c r="V71" s="91"/>
      <c r="W71" s="91"/>
      <c r="X71" s="91"/>
    </row>
    <row r="72" spans="1:24" ht="18" customHeight="1" x14ac:dyDescent="0.4">
      <c r="A72" s="104"/>
      <c r="B72" s="129"/>
      <c r="C72" s="155"/>
      <c r="D72" s="156"/>
      <c r="E72" s="89"/>
      <c r="F72" s="86"/>
      <c r="G72" s="139"/>
      <c r="H72" s="140"/>
      <c r="I72" s="147"/>
      <c r="J72" s="148"/>
      <c r="K72" s="149"/>
      <c r="L72" s="107"/>
      <c r="M72" s="110"/>
      <c r="N72" s="107"/>
      <c r="O72" s="100"/>
      <c r="P72" s="31">
        <v>750000</v>
      </c>
      <c r="Q72" s="32" t="s">
        <v>3</v>
      </c>
      <c r="R72" s="97"/>
      <c r="S72" s="100"/>
      <c r="T72" s="104"/>
      <c r="U72" s="92"/>
      <c r="V72" s="92"/>
      <c r="W72" s="92"/>
      <c r="X72" s="92"/>
    </row>
    <row r="73" spans="1:24" ht="18" customHeight="1" x14ac:dyDescent="0.4">
      <c r="A73" s="104"/>
      <c r="B73" s="129"/>
      <c r="C73" s="155"/>
      <c r="D73" s="156"/>
      <c r="E73" s="89"/>
      <c r="F73" s="86"/>
      <c r="G73" s="137" t="s">
        <v>12</v>
      </c>
      <c r="H73" s="138"/>
      <c r="I73" s="147"/>
      <c r="J73" s="148"/>
      <c r="K73" s="149"/>
      <c r="L73" s="107"/>
      <c r="M73" s="110"/>
      <c r="N73" s="107"/>
      <c r="O73" s="100"/>
      <c r="P73" s="135" t="s">
        <v>6</v>
      </c>
      <c r="Q73" s="136"/>
      <c r="R73" s="97"/>
      <c r="S73" s="100"/>
      <c r="T73" s="104"/>
      <c r="U73" s="92"/>
      <c r="V73" s="92"/>
      <c r="W73" s="92"/>
      <c r="X73" s="92"/>
    </row>
    <row r="74" spans="1:24" ht="18" customHeight="1" x14ac:dyDescent="0.4">
      <c r="A74" s="104"/>
      <c r="B74" s="129"/>
      <c r="C74" s="155"/>
      <c r="D74" s="156"/>
      <c r="E74" s="89"/>
      <c r="F74" s="86"/>
      <c r="G74" s="139"/>
      <c r="H74" s="140"/>
      <c r="I74" s="147"/>
      <c r="J74" s="148"/>
      <c r="K74" s="149"/>
      <c r="L74" s="107"/>
      <c r="M74" s="110"/>
      <c r="N74" s="107"/>
      <c r="O74" s="100"/>
      <c r="P74" s="31">
        <f>ROUNDDOWN((L71*1/4),-3)</f>
        <v>0</v>
      </c>
      <c r="Q74" s="32" t="s">
        <v>3</v>
      </c>
      <c r="R74" s="97"/>
      <c r="S74" s="100"/>
      <c r="T74" s="2" t="s">
        <v>10</v>
      </c>
      <c r="U74" s="92"/>
      <c r="V74" s="92"/>
      <c r="W74" s="92"/>
      <c r="X74" s="92"/>
    </row>
    <row r="75" spans="1:24" ht="18" customHeight="1" x14ac:dyDescent="0.4">
      <c r="A75" s="104"/>
      <c r="B75" s="129"/>
      <c r="C75" s="155"/>
      <c r="D75" s="156"/>
      <c r="E75" s="89"/>
      <c r="F75" s="86"/>
      <c r="G75" s="137" t="s">
        <v>14</v>
      </c>
      <c r="H75" s="138"/>
      <c r="I75" s="147"/>
      <c r="J75" s="148"/>
      <c r="K75" s="149"/>
      <c r="L75" s="107"/>
      <c r="M75" s="110"/>
      <c r="N75" s="107"/>
      <c r="O75" s="100"/>
      <c r="P75" s="135" t="s">
        <v>7</v>
      </c>
      <c r="Q75" s="136"/>
      <c r="R75" s="97"/>
      <c r="S75" s="100"/>
      <c r="T75" s="104"/>
      <c r="U75" s="92"/>
      <c r="V75" s="92"/>
      <c r="W75" s="92"/>
      <c r="X75" s="92"/>
    </row>
    <row r="76" spans="1:24" ht="18" customHeight="1" x14ac:dyDescent="0.4">
      <c r="A76" s="105"/>
      <c r="B76" s="130"/>
      <c r="C76" s="157"/>
      <c r="D76" s="158"/>
      <c r="E76" s="90"/>
      <c r="F76" s="87"/>
      <c r="G76" s="125"/>
      <c r="H76" s="126"/>
      <c r="I76" s="150"/>
      <c r="J76" s="151"/>
      <c r="K76" s="152"/>
      <c r="L76" s="108"/>
      <c r="M76" s="111"/>
      <c r="N76" s="108"/>
      <c r="O76" s="101"/>
      <c r="P76" s="35">
        <f>ROUNDDOWN(N71,-3)</f>
        <v>0</v>
      </c>
      <c r="Q76" s="36" t="s">
        <v>3</v>
      </c>
      <c r="R76" s="98"/>
      <c r="S76" s="101"/>
      <c r="T76" s="105"/>
      <c r="U76" s="93"/>
      <c r="V76" s="93"/>
      <c r="W76" s="93"/>
      <c r="X76" s="93"/>
    </row>
    <row r="77" spans="1:24" ht="18" customHeight="1" x14ac:dyDescent="0.4">
      <c r="A77" s="127"/>
      <c r="B77" s="128"/>
      <c r="C77" s="153"/>
      <c r="D77" s="154"/>
      <c r="E77" s="88" t="s">
        <v>76</v>
      </c>
      <c r="F77" s="85" t="s">
        <v>76</v>
      </c>
      <c r="G77" s="131" t="s">
        <v>11</v>
      </c>
      <c r="H77" s="132"/>
      <c r="I77" s="144"/>
      <c r="J77" s="145"/>
      <c r="K77" s="146"/>
      <c r="L77" s="106"/>
      <c r="M77" s="109" t="s">
        <v>3</v>
      </c>
      <c r="N77" s="106"/>
      <c r="O77" s="99" t="s">
        <v>3</v>
      </c>
      <c r="P77" s="133" t="s">
        <v>4</v>
      </c>
      <c r="Q77" s="134"/>
      <c r="R77" s="96">
        <f>MIN(P78,P80,P82)</f>
        <v>0</v>
      </c>
      <c r="S77" s="99" t="s">
        <v>3</v>
      </c>
      <c r="T77" s="1" t="s">
        <v>9</v>
      </c>
      <c r="U77" s="91"/>
      <c r="V77" s="91"/>
      <c r="W77" s="91"/>
      <c r="X77" s="91"/>
    </row>
    <row r="78" spans="1:24" ht="18" customHeight="1" x14ac:dyDescent="0.4">
      <c r="A78" s="104"/>
      <c r="B78" s="129"/>
      <c r="C78" s="155"/>
      <c r="D78" s="156"/>
      <c r="E78" s="89"/>
      <c r="F78" s="86"/>
      <c r="G78" s="139"/>
      <c r="H78" s="140"/>
      <c r="I78" s="147"/>
      <c r="J78" s="148"/>
      <c r="K78" s="149"/>
      <c r="L78" s="107"/>
      <c r="M78" s="110"/>
      <c r="N78" s="107"/>
      <c r="O78" s="100"/>
      <c r="P78" s="31">
        <v>750000</v>
      </c>
      <c r="Q78" s="32" t="s">
        <v>3</v>
      </c>
      <c r="R78" s="97"/>
      <c r="S78" s="100"/>
      <c r="T78" s="104"/>
      <c r="U78" s="92"/>
      <c r="V78" s="92"/>
      <c r="W78" s="92"/>
      <c r="X78" s="92"/>
    </row>
    <row r="79" spans="1:24" ht="18" customHeight="1" x14ac:dyDescent="0.4">
      <c r="A79" s="104"/>
      <c r="B79" s="129"/>
      <c r="C79" s="155"/>
      <c r="D79" s="156"/>
      <c r="E79" s="89"/>
      <c r="F79" s="86"/>
      <c r="G79" s="137" t="s">
        <v>12</v>
      </c>
      <c r="H79" s="138"/>
      <c r="I79" s="147"/>
      <c r="J79" s="148"/>
      <c r="K79" s="149"/>
      <c r="L79" s="107"/>
      <c r="M79" s="110"/>
      <c r="N79" s="107"/>
      <c r="O79" s="100"/>
      <c r="P79" s="135" t="s">
        <v>6</v>
      </c>
      <c r="Q79" s="136"/>
      <c r="R79" s="97"/>
      <c r="S79" s="100"/>
      <c r="T79" s="104"/>
      <c r="U79" s="92"/>
      <c r="V79" s="92"/>
      <c r="W79" s="92"/>
      <c r="X79" s="92"/>
    </row>
    <row r="80" spans="1:24" ht="18" customHeight="1" x14ac:dyDescent="0.4">
      <c r="A80" s="104"/>
      <c r="B80" s="129"/>
      <c r="C80" s="155"/>
      <c r="D80" s="156"/>
      <c r="E80" s="89"/>
      <c r="F80" s="86"/>
      <c r="G80" s="142"/>
      <c r="H80" s="143"/>
      <c r="I80" s="147"/>
      <c r="J80" s="148"/>
      <c r="K80" s="149"/>
      <c r="L80" s="107"/>
      <c r="M80" s="110"/>
      <c r="N80" s="107"/>
      <c r="O80" s="100"/>
      <c r="P80" s="31">
        <f>ROUNDDOWN((L77*1/4),-3)</f>
        <v>0</v>
      </c>
      <c r="Q80" s="32" t="s">
        <v>3</v>
      </c>
      <c r="R80" s="97"/>
      <c r="S80" s="100"/>
      <c r="T80" s="2" t="s">
        <v>10</v>
      </c>
      <c r="U80" s="92"/>
      <c r="V80" s="92"/>
      <c r="W80" s="92"/>
      <c r="X80" s="92"/>
    </row>
    <row r="81" spans="1:24" ht="18" customHeight="1" x14ac:dyDescent="0.4">
      <c r="A81" s="104"/>
      <c r="B81" s="129"/>
      <c r="C81" s="155"/>
      <c r="D81" s="156"/>
      <c r="E81" s="89"/>
      <c r="F81" s="86"/>
      <c r="G81" s="137" t="s">
        <v>14</v>
      </c>
      <c r="H81" s="138"/>
      <c r="I81" s="147"/>
      <c r="J81" s="148"/>
      <c r="K81" s="149"/>
      <c r="L81" s="107"/>
      <c r="M81" s="110"/>
      <c r="N81" s="107"/>
      <c r="O81" s="100"/>
      <c r="P81" s="135" t="s">
        <v>7</v>
      </c>
      <c r="Q81" s="136"/>
      <c r="R81" s="97"/>
      <c r="S81" s="100"/>
      <c r="T81" s="104"/>
      <c r="U81" s="92"/>
      <c r="V81" s="92"/>
      <c r="W81" s="92"/>
      <c r="X81" s="92"/>
    </row>
    <row r="82" spans="1:24" ht="18" customHeight="1" x14ac:dyDescent="0.4">
      <c r="A82" s="105"/>
      <c r="B82" s="130"/>
      <c r="C82" s="157"/>
      <c r="D82" s="158"/>
      <c r="E82" s="90"/>
      <c r="F82" s="87"/>
      <c r="G82" s="125"/>
      <c r="H82" s="126"/>
      <c r="I82" s="150"/>
      <c r="J82" s="151"/>
      <c r="K82" s="152"/>
      <c r="L82" s="108"/>
      <c r="M82" s="111"/>
      <c r="N82" s="108"/>
      <c r="O82" s="101"/>
      <c r="P82" s="35">
        <f>ROUNDDOWN(N77,-3)</f>
        <v>0</v>
      </c>
      <c r="Q82" s="36" t="s">
        <v>3</v>
      </c>
      <c r="R82" s="98"/>
      <c r="S82" s="101"/>
      <c r="T82" s="105"/>
      <c r="U82" s="93"/>
      <c r="V82" s="93"/>
      <c r="W82" s="93"/>
      <c r="X82" s="93"/>
    </row>
    <row r="83" spans="1:24" ht="18" customHeight="1" x14ac:dyDescent="0.4">
      <c r="A83" s="127"/>
      <c r="B83" s="128"/>
      <c r="C83" s="153"/>
      <c r="D83" s="154"/>
      <c r="E83" s="88" t="s">
        <v>76</v>
      </c>
      <c r="F83" s="85" t="s">
        <v>76</v>
      </c>
      <c r="G83" s="131" t="s">
        <v>11</v>
      </c>
      <c r="H83" s="132"/>
      <c r="I83" s="144"/>
      <c r="J83" s="145"/>
      <c r="K83" s="146"/>
      <c r="L83" s="106"/>
      <c r="M83" s="109" t="s">
        <v>3</v>
      </c>
      <c r="N83" s="106"/>
      <c r="O83" s="99" t="s">
        <v>3</v>
      </c>
      <c r="P83" s="133" t="s">
        <v>4</v>
      </c>
      <c r="Q83" s="134"/>
      <c r="R83" s="96">
        <f>MIN(P84,P86,P88)</f>
        <v>0</v>
      </c>
      <c r="S83" s="99" t="s">
        <v>3</v>
      </c>
      <c r="T83" s="1" t="s">
        <v>9</v>
      </c>
      <c r="U83" s="91"/>
      <c r="V83" s="91"/>
      <c r="W83" s="91"/>
      <c r="X83" s="91"/>
    </row>
    <row r="84" spans="1:24" ht="18" customHeight="1" x14ac:dyDescent="0.4">
      <c r="A84" s="104"/>
      <c r="B84" s="129"/>
      <c r="C84" s="155"/>
      <c r="D84" s="156"/>
      <c r="E84" s="89"/>
      <c r="F84" s="86"/>
      <c r="G84" s="139"/>
      <c r="H84" s="140"/>
      <c r="I84" s="147"/>
      <c r="J84" s="148"/>
      <c r="K84" s="149"/>
      <c r="L84" s="107"/>
      <c r="M84" s="110"/>
      <c r="N84" s="107"/>
      <c r="O84" s="100"/>
      <c r="P84" s="31">
        <v>750000</v>
      </c>
      <c r="Q84" s="32" t="s">
        <v>3</v>
      </c>
      <c r="R84" s="97"/>
      <c r="S84" s="100"/>
      <c r="T84" s="104"/>
      <c r="U84" s="92"/>
      <c r="V84" s="92"/>
      <c r="W84" s="92"/>
      <c r="X84" s="92"/>
    </row>
    <row r="85" spans="1:24" ht="18" customHeight="1" x14ac:dyDescent="0.4">
      <c r="A85" s="104"/>
      <c r="B85" s="129"/>
      <c r="C85" s="155"/>
      <c r="D85" s="156"/>
      <c r="E85" s="89"/>
      <c r="F85" s="86"/>
      <c r="G85" s="137" t="s">
        <v>12</v>
      </c>
      <c r="H85" s="138"/>
      <c r="I85" s="147"/>
      <c r="J85" s="148"/>
      <c r="K85" s="149"/>
      <c r="L85" s="107"/>
      <c r="M85" s="110"/>
      <c r="N85" s="107"/>
      <c r="O85" s="100"/>
      <c r="P85" s="135" t="s">
        <v>6</v>
      </c>
      <c r="Q85" s="136"/>
      <c r="R85" s="97"/>
      <c r="S85" s="100"/>
      <c r="T85" s="104"/>
      <c r="U85" s="92"/>
      <c r="V85" s="92"/>
      <c r="W85" s="92"/>
      <c r="X85" s="92"/>
    </row>
    <row r="86" spans="1:24" ht="18" customHeight="1" x14ac:dyDescent="0.4">
      <c r="A86" s="104"/>
      <c r="B86" s="129"/>
      <c r="C86" s="155"/>
      <c r="D86" s="156"/>
      <c r="E86" s="89"/>
      <c r="F86" s="86"/>
      <c r="G86" s="139"/>
      <c r="H86" s="140"/>
      <c r="I86" s="147"/>
      <c r="J86" s="148"/>
      <c r="K86" s="149"/>
      <c r="L86" s="107"/>
      <c r="M86" s="110"/>
      <c r="N86" s="107"/>
      <c r="O86" s="100"/>
      <c r="P86" s="31">
        <f>ROUNDDOWN((L83*1/4),-3)</f>
        <v>0</v>
      </c>
      <c r="Q86" s="32" t="s">
        <v>3</v>
      </c>
      <c r="R86" s="97"/>
      <c r="S86" s="100"/>
      <c r="T86" s="2" t="s">
        <v>10</v>
      </c>
      <c r="U86" s="92"/>
      <c r="V86" s="92"/>
      <c r="W86" s="92"/>
      <c r="X86" s="92"/>
    </row>
    <row r="87" spans="1:24" ht="18" customHeight="1" x14ac:dyDescent="0.4">
      <c r="A87" s="104"/>
      <c r="B87" s="129"/>
      <c r="C87" s="155"/>
      <c r="D87" s="156"/>
      <c r="E87" s="89"/>
      <c r="F87" s="86"/>
      <c r="G87" s="137" t="s">
        <v>14</v>
      </c>
      <c r="H87" s="138"/>
      <c r="I87" s="147"/>
      <c r="J87" s="148"/>
      <c r="K87" s="149"/>
      <c r="L87" s="107"/>
      <c r="M87" s="110"/>
      <c r="N87" s="107"/>
      <c r="O87" s="100"/>
      <c r="P87" s="135" t="s">
        <v>7</v>
      </c>
      <c r="Q87" s="136"/>
      <c r="R87" s="97"/>
      <c r="S87" s="100"/>
      <c r="T87" s="104"/>
      <c r="U87" s="92"/>
      <c r="V87" s="92"/>
      <c r="W87" s="92"/>
      <c r="X87" s="92"/>
    </row>
    <row r="88" spans="1:24" ht="18" customHeight="1" x14ac:dyDescent="0.4">
      <c r="A88" s="105"/>
      <c r="B88" s="130"/>
      <c r="C88" s="157"/>
      <c r="D88" s="158"/>
      <c r="E88" s="90"/>
      <c r="F88" s="87"/>
      <c r="G88" s="125"/>
      <c r="H88" s="126"/>
      <c r="I88" s="150"/>
      <c r="J88" s="151"/>
      <c r="K88" s="152"/>
      <c r="L88" s="108"/>
      <c r="M88" s="111"/>
      <c r="N88" s="108"/>
      <c r="O88" s="101"/>
      <c r="P88" s="35">
        <f>ROUNDDOWN(N83,-3)</f>
        <v>0</v>
      </c>
      <c r="Q88" s="36" t="s">
        <v>3</v>
      </c>
      <c r="R88" s="98"/>
      <c r="S88" s="101"/>
      <c r="T88" s="105"/>
      <c r="U88" s="93"/>
      <c r="V88" s="93"/>
      <c r="W88" s="93"/>
      <c r="X88" s="93"/>
    </row>
    <row r="89" spans="1:24" ht="18" customHeight="1" x14ac:dyDescent="0.4">
      <c r="A89" s="127"/>
      <c r="B89" s="128"/>
      <c r="C89" s="153"/>
      <c r="D89" s="154"/>
      <c r="E89" s="88" t="s">
        <v>76</v>
      </c>
      <c r="F89" s="85" t="s">
        <v>76</v>
      </c>
      <c r="G89" s="131" t="s">
        <v>11</v>
      </c>
      <c r="H89" s="132"/>
      <c r="I89" s="144"/>
      <c r="J89" s="145"/>
      <c r="K89" s="146"/>
      <c r="L89" s="106"/>
      <c r="M89" s="109" t="s">
        <v>3</v>
      </c>
      <c r="N89" s="106"/>
      <c r="O89" s="99" t="s">
        <v>3</v>
      </c>
      <c r="P89" s="133" t="s">
        <v>4</v>
      </c>
      <c r="Q89" s="134"/>
      <c r="R89" s="96">
        <f>MIN(P90,P92,P94)</f>
        <v>0</v>
      </c>
      <c r="S89" s="99" t="s">
        <v>3</v>
      </c>
      <c r="T89" s="1" t="s">
        <v>9</v>
      </c>
      <c r="U89" s="91"/>
      <c r="V89" s="91"/>
      <c r="W89" s="91"/>
      <c r="X89" s="91"/>
    </row>
    <row r="90" spans="1:24" ht="18" customHeight="1" x14ac:dyDescent="0.4">
      <c r="A90" s="104"/>
      <c r="B90" s="129"/>
      <c r="C90" s="155"/>
      <c r="D90" s="156"/>
      <c r="E90" s="89"/>
      <c r="F90" s="86"/>
      <c r="G90" s="139"/>
      <c r="H90" s="140"/>
      <c r="I90" s="147"/>
      <c r="J90" s="148"/>
      <c r="K90" s="149"/>
      <c r="L90" s="107"/>
      <c r="M90" s="110"/>
      <c r="N90" s="107"/>
      <c r="O90" s="100"/>
      <c r="P90" s="31">
        <v>750000</v>
      </c>
      <c r="Q90" s="32" t="s">
        <v>3</v>
      </c>
      <c r="R90" s="97"/>
      <c r="S90" s="100"/>
      <c r="T90" s="104"/>
      <c r="U90" s="92"/>
      <c r="V90" s="92"/>
      <c r="W90" s="92"/>
      <c r="X90" s="92"/>
    </row>
    <row r="91" spans="1:24" ht="18" customHeight="1" x14ac:dyDescent="0.4">
      <c r="A91" s="104"/>
      <c r="B91" s="129"/>
      <c r="C91" s="155"/>
      <c r="D91" s="156"/>
      <c r="E91" s="89"/>
      <c r="F91" s="86"/>
      <c r="G91" s="137" t="s">
        <v>12</v>
      </c>
      <c r="H91" s="138"/>
      <c r="I91" s="147"/>
      <c r="J91" s="148"/>
      <c r="K91" s="149"/>
      <c r="L91" s="107"/>
      <c r="M91" s="110"/>
      <c r="N91" s="107"/>
      <c r="O91" s="100"/>
      <c r="P91" s="135" t="s">
        <v>6</v>
      </c>
      <c r="Q91" s="136"/>
      <c r="R91" s="97"/>
      <c r="S91" s="100"/>
      <c r="T91" s="104"/>
      <c r="U91" s="92"/>
      <c r="V91" s="92"/>
      <c r="W91" s="92"/>
      <c r="X91" s="92"/>
    </row>
    <row r="92" spans="1:24" ht="18" customHeight="1" x14ac:dyDescent="0.4">
      <c r="A92" s="104"/>
      <c r="B92" s="129"/>
      <c r="C92" s="155"/>
      <c r="D92" s="156"/>
      <c r="E92" s="89"/>
      <c r="F92" s="86"/>
      <c r="G92" s="139"/>
      <c r="H92" s="140"/>
      <c r="I92" s="147"/>
      <c r="J92" s="148"/>
      <c r="K92" s="149"/>
      <c r="L92" s="107"/>
      <c r="M92" s="110"/>
      <c r="N92" s="107"/>
      <c r="O92" s="100"/>
      <c r="P92" s="31">
        <f>ROUNDDOWN((L89*1/4),-3)</f>
        <v>0</v>
      </c>
      <c r="Q92" s="32" t="s">
        <v>3</v>
      </c>
      <c r="R92" s="97"/>
      <c r="S92" s="100"/>
      <c r="T92" s="2" t="s">
        <v>10</v>
      </c>
      <c r="U92" s="92"/>
      <c r="V92" s="92"/>
      <c r="W92" s="92"/>
      <c r="X92" s="92"/>
    </row>
    <row r="93" spans="1:24" ht="18" customHeight="1" x14ac:dyDescent="0.4">
      <c r="A93" s="104"/>
      <c r="B93" s="129"/>
      <c r="C93" s="155"/>
      <c r="D93" s="156"/>
      <c r="E93" s="89"/>
      <c r="F93" s="86"/>
      <c r="G93" s="137" t="s">
        <v>14</v>
      </c>
      <c r="H93" s="138"/>
      <c r="I93" s="147"/>
      <c r="J93" s="148"/>
      <c r="K93" s="149"/>
      <c r="L93" s="107"/>
      <c r="M93" s="110"/>
      <c r="N93" s="107"/>
      <c r="O93" s="100"/>
      <c r="P93" s="135" t="s">
        <v>7</v>
      </c>
      <c r="Q93" s="136"/>
      <c r="R93" s="97"/>
      <c r="S93" s="100"/>
      <c r="T93" s="104"/>
      <c r="U93" s="92"/>
      <c r="V93" s="92"/>
      <c r="W93" s="92"/>
      <c r="X93" s="92"/>
    </row>
    <row r="94" spans="1:24" ht="18" customHeight="1" x14ac:dyDescent="0.4">
      <c r="A94" s="105"/>
      <c r="B94" s="130"/>
      <c r="C94" s="157"/>
      <c r="D94" s="158"/>
      <c r="E94" s="90"/>
      <c r="F94" s="87"/>
      <c r="G94" s="125"/>
      <c r="H94" s="126"/>
      <c r="I94" s="150"/>
      <c r="J94" s="151"/>
      <c r="K94" s="152"/>
      <c r="L94" s="108"/>
      <c r="M94" s="111"/>
      <c r="N94" s="108"/>
      <c r="O94" s="101"/>
      <c r="P94" s="35">
        <f>ROUNDDOWN(N89,-3)</f>
        <v>0</v>
      </c>
      <c r="Q94" s="36" t="s">
        <v>3</v>
      </c>
      <c r="R94" s="98"/>
      <c r="S94" s="101"/>
      <c r="T94" s="105"/>
      <c r="U94" s="93"/>
      <c r="V94" s="93"/>
      <c r="W94" s="93"/>
      <c r="X94" s="93"/>
    </row>
    <row r="95" spans="1:24" ht="18" customHeight="1" x14ac:dyDescent="0.4">
      <c r="A95" s="127"/>
      <c r="B95" s="128"/>
      <c r="C95" s="153"/>
      <c r="D95" s="154"/>
      <c r="E95" s="88" t="s">
        <v>76</v>
      </c>
      <c r="F95" s="85" t="s">
        <v>76</v>
      </c>
      <c r="G95" s="131" t="s">
        <v>11</v>
      </c>
      <c r="H95" s="132"/>
      <c r="I95" s="144"/>
      <c r="J95" s="145"/>
      <c r="K95" s="146"/>
      <c r="L95" s="106"/>
      <c r="M95" s="109" t="s">
        <v>3</v>
      </c>
      <c r="N95" s="106"/>
      <c r="O95" s="99" t="s">
        <v>3</v>
      </c>
      <c r="P95" s="133" t="s">
        <v>4</v>
      </c>
      <c r="Q95" s="134"/>
      <c r="R95" s="96">
        <f>MIN(P96,P98,P100)</f>
        <v>0</v>
      </c>
      <c r="S95" s="99" t="s">
        <v>3</v>
      </c>
      <c r="T95" s="1" t="s">
        <v>9</v>
      </c>
      <c r="U95" s="91"/>
      <c r="V95" s="91"/>
      <c r="W95" s="91"/>
      <c r="X95" s="91"/>
    </row>
    <row r="96" spans="1:24" ht="18" customHeight="1" x14ac:dyDescent="0.4">
      <c r="A96" s="104"/>
      <c r="B96" s="129"/>
      <c r="C96" s="155"/>
      <c r="D96" s="156"/>
      <c r="E96" s="89"/>
      <c r="F96" s="86"/>
      <c r="G96" s="139"/>
      <c r="H96" s="140"/>
      <c r="I96" s="147"/>
      <c r="J96" s="148"/>
      <c r="K96" s="149"/>
      <c r="L96" s="107"/>
      <c r="M96" s="110"/>
      <c r="N96" s="107"/>
      <c r="O96" s="100"/>
      <c r="P96" s="31">
        <v>750000</v>
      </c>
      <c r="Q96" s="32" t="s">
        <v>3</v>
      </c>
      <c r="R96" s="97"/>
      <c r="S96" s="100"/>
      <c r="T96" s="104"/>
      <c r="U96" s="92"/>
      <c r="V96" s="92"/>
      <c r="W96" s="92"/>
      <c r="X96" s="92"/>
    </row>
    <row r="97" spans="1:24" ht="18" customHeight="1" x14ac:dyDescent="0.4">
      <c r="A97" s="104"/>
      <c r="B97" s="129"/>
      <c r="C97" s="155"/>
      <c r="D97" s="156"/>
      <c r="E97" s="89"/>
      <c r="F97" s="86"/>
      <c r="G97" s="137" t="s">
        <v>12</v>
      </c>
      <c r="H97" s="138"/>
      <c r="I97" s="147"/>
      <c r="J97" s="148"/>
      <c r="K97" s="149"/>
      <c r="L97" s="107"/>
      <c r="M97" s="110"/>
      <c r="N97" s="107"/>
      <c r="O97" s="100"/>
      <c r="P97" s="135" t="s">
        <v>6</v>
      </c>
      <c r="Q97" s="136"/>
      <c r="R97" s="97"/>
      <c r="S97" s="100"/>
      <c r="T97" s="104"/>
      <c r="U97" s="92"/>
      <c r="V97" s="92"/>
      <c r="W97" s="92"/>
      <c r="X97" s="92"/>
    </row>
    <row r="98" spans="1:24" ht="18" customHeight="1" x14ac:dyDescent="0.4">
      <c r="A98" s="104"/>
      <c r="B98" s="129"/>
      <c r="C98" s="155"/>
      <c r="D98" s="156"/>
      <c r="E98" s="89"/>
      <c r="F98" s="86"/>
      <c r="G98" s="139"/>
      <c r="H98" s="140"/>
      <c r="I98" s="147"/>
      <c r="J98" s="148"/>
      <c r="K98" s="149"/>
      <c r="L98" s="107"/>
      <c r="M98" s="110"/>
      <c r="N98" s="107"/>
      <c r="O98" s="100"/>
      <c r="P98" s="31">
        <f>ROUNDDOWN((L95*1/4),-3)</f>
        <v>0</v>
      </c>
      <c r="Q98" s="32" t="s">
        <v>3</v>
      </c>
      <c r="R98" s="97"/>
      <c r="S98" s="100"/>
      <c r="T98" s="2" t="s">
        <v>10</v>
      </c>
      <c r="U98" s="92"/>
      <c r="V98" s="92"/>
      <c r="W98" s="92"/>
      <c r="X98" s="92"/>
    </row>
    <row r="99" spans="1:24" ht="18" customHeight="1" x14ac:dyDescent="0.4">
      <c r="A99" s="104"/>
      <c r="B99" s="129"/>
      <c r="C99" s="155"/>
      <c r="D99" s="156"/>
      <c r="E99" s="89"/>
      <c r="F99" s="86"/>
      <c r="G99" s="137" t="s">
        <v>14</v>
      </c>
      <c r="H99" s="138"/>
      <c r="I99" s="147"/>
      <c r="J99" s="148"/>
      <c r="K99" s="149"/>
      <c r="L99" s="107"/>
      <c r="M99" s="110"/>
      <c r="N99" s="107"/>
      <c r="O99" s="100"/>
      <c r="P99" s="135" t="s">
        <v>7</v>
      </c>
      <c r="Q99" s="136"/>
      <c r="R99" s="97"/>
      <c r="S99" s="100"/>
      <c r="T99" s="104"/>
      <c r="U99" s="92"/>
      <c r="V99" s="92"/>
      <c r="W99" s="92"/>
      <c r="X99" s="92"/>
    </row>
    <row r="100" spans="1:24" ht="18" customHeight="1" x14ac:dyDescent="0.4">
      <c r="A100" s="105"/>
      <c r="B100" s="130"/>
      <c r="C100" s="157"/>
      <c r="D100" s="158"/>
      <c r="E100" s="90"/>
      <c r="F100" s="87"/>
      <c r="G100" s="125"/>
      <c r="H100" s="126"/>
      <c r="I100" s="150"/>
      <c r="J100" s="151"/>
      <c r="K100" s="152"/>
      <c r="L100" s="108"/>
      <c r="M100" s="111"/>
      <c r="N100" s="108"/>
      <c r="O100" s="101"/>
      <c r="P100" s="35">
        <f>ROUNDDOWN(N95,-3)</f>
        <v>0</v>
      </c>
      <c r="Q100" s="36" t="s">
        <v>3</v>
      </c>
      <c r="R100" s="98"/>
      <c r="S100" s="101"/>
      <c r="T100" s="105"/>
      <c r="U100" s="93"/>
      <c r="V100" s="93"/>
      <c r="W100" s="93"/>
      <c r="X100" s="93"/>
    </row>
    <row r="101" spans="1:24" ht="18" customHeight="1" x14ac:dyDescent="0.4">
      <c r="A101" s="127"/>
      <c r="B101" s="128"/>
      <c r="C101" s="153"/>
      <c r="D101" s="154"/>
      <c r="E101" s="88" t="s">
        <v>76</v>
      </c>
      <c r="F101" s="85" t="s">
        <v>76</v>
      </c>
      <c r="G101" s="131" t="s">
        <v>11</v>
      </c>
      <c r="H101" s="132"/>
      <c r="I101" s="144"/>
      <c r="J101" s="145"/>
      <c r="K101" s="146"/>
      <c r="L101" s="106"/>
      <c r="M101" s="109" t="s">
        <v>3</v>
      </c>
      <c r="N101" s="106"/>
      <c r="O101" s="99" t="s">
        <v>3</v>
      </c>
      <c r="P101" s="133" t="s">
        <v>4</v>
      </c>
      <c r="Q101" s="134"/>
      <c r="R101" s="96">
        <f>MIN(P102,P104,P106)</f>
        <v>0</v>
      </c>
      <c r="S101" s="99" t="s">
        <v>3</v>
      </c>
      <c r="T101" s="1" t="s">
        <v>9</v>
      </c>
      <c r="U101" s="91"/>
      <c r="V101" s="91"/>
      <c r="W101" s="91"/>
      <c r="X101" s="91"/>
    </row>
    <row r="102" spans="1:24" ht="18" customHeight="1" x14ac:dyDescent="0.4">
      <c r="A102" s="104"/>
      <c r="B102" s="129"/>
      <c r="C102" s="155"/>
      <c r="D102" s="156"/>
      <c r="E102" s="89"/>
      <c r="F102" s="86"/>
      <c r="G102" s="139"/>
      <c r="H102" s="140"/>
      <c r="I102" s="147"/>
      <c r="J102" s="148"/>
      <c r="K102" s="149"/>
      <c r="L102" s="107"/>
      <c r="M102" s="110"/>
      <c r="N102" s="107"/>
      <c r="O102" s="100"/>
      <c r="P102" s="31">
        <v>750000</v>
      </c>
      <c r="Q102" s="32" t="s">
        <v>3</v>
      </c>
      <c r="R102" s="97"/>
      <c r="S102" s="100"/>
      <c r="T102" s="104"/>
      <c r="U102" s="92"/>
      <c r="V102" s="92"/>
      <c r="W102" s="92"/>
      <c r="X102" s="92"/>
    </row>
    <row r="103" spans="1:24" ht="18" customHeight="1" x14ac:dyDescent="0.4">
      <c r="A103" s="104"/>
      <c r="B103" s="129"/>
      <c r="C103" s="155"/>
      <c r="D103" s="156"/>
      <c r="E103" s="89"/>
      <c r="F103" s="86"/>
      <c r="G103" s="137" t="s">
        <v>12</v>
      </c>
      <c r="H103" s="138"/>
      <c r="I103" s="147"/>
      <c r="J103" s="148"/>
      <c r="K103" s="149"/>
      <c r="L103" s="107"/>
      <c r="M103" s="110"/>
      <c r="N103" s="107"/>
      <c r="O103" s="100"/>
      <c r="P103" s="135" t="s">
        <v>6</v>
      </c>
      <c r="Q103" s="136"/>
      <c r="R103" s="97"/>
      <c r="S103" s="100"/>
      <c r="T103" s="104"/>
      <c r="U103" s="92"/>
      <c r="V103" s="92"/>
      <c r="W103" s="92"/>
      <c r="X103" s="92"/>
    </row>
    <row r="104" spans="1:24" ht="18" customHeight="1" x14ac:dyDescent="0.4">
      <c r="A104" s="104"/>
      <c r="B104" s="129"/>
      <c r="C104" s="155"/>
      <c r="D104" s="156"/>
      <c r="E104" s="89"/>
      <c r="F104" s="86"/>
      <c r="G104" s="139"/>
      <c r="H104" s="140"/>
      <c r="I104" s="147"/>
      <c r="J104" s="148"/>
      <c r="K104" s="149"/>
      <c r="L104" s="107"/>
      <c r="M104" s="110"/>
      <c r="N104" s="107"/>
      <c r="O104" s="100"/>
      <c r="P104" s="31">
        <f>ROUNDDOWN((L101*1/4),-3)</f>
        <v>0</v>
      </c>
      <c r="Q104" s="32" t="s">
        <v>3</v>
      </c>
      <c r="R104" s="97"/>
      <c r="S104" s="100"/>
      <c r="T104" s="2" t="s">
        <v>10</v>
      </c>
      <c r="U104" s="92"/>
      <c r="V104" s="92"/>
      <c r="W104" s="92"/>
      <c r="X104" s="92"/>
    </row>
    <row r="105" spans="1:24" ht="18" customHeight="1" x14ac:dyDescent="0.4">
      <c r="A105" s="104"/>
      <c r="B105" s="129"/>
      <c r="C105" s="155"/>
      <c r="D105" s="156"/>
      <c r="E105" s="89"/>
      <c r="F105" s="86"/>
      <c r="G105" s="137" t="s">
        <v>14</v>
      </c>
      <c r="H105" s="138"/>
      <c r="I105" s="147"/>
      <c r="J105" s="148"/>
      <c r="K105" s="149"/>
      <c r="L105" s="107"/>
      <c r="M105" s="110"/>
      <c r="N105" s="107"/>
      <c r="O105" s="100"/>
      <c r="P105" s="135" t="s">
        <v>7</v>
      </c>
      <c r="Q105" s="136"/>
      <c r="R105" s="97"/>
      <c r="S105" s="100"/>
      <c r="T105" s="104"/>
      <c r="U105" s="92"/>
      <c r="V105" s="92"/>
      <c r="W105" s="92"/>
      <c r="X105" s="92"/>
    </row>
    <row r="106" spans="1:24" ht="18" customHeight="1" x14ac:dyDescent="0.4">
      <c r="A106" s="105"/>
      <c r="B106" s="130"/>
      <c r="C106" s="157"/>
      <c r="D106" s="158"/>
      <c r="E106" s="90"/>
      <c r="F106" s="87"/>
      <c r="G106" s="125"/>
      <c r="H106" s="126"/>
      <c r="I106" s="150"/>
      <c r="J106" s="151"/>
      <c r="K106" s="152"/>
      <c r="L106" s="108"/>
      <c r="M106" s="111"/>
      <c r="N106" s="108"/>
      <c r="O106" s="101"/>
      <c r="P106" s="35">
        <f>ROUNDDOWN(N101,-3)</f>
        <v>0</v>
      </c>
      <c r="Q106" s="36" t="s">
        <v>3</v>
      </c>
      <c r="R106" s="98"/>
      <c r="S106" s="101"/>
      <c r="T106" s="105"/>
      <c r="U106" s="93"/>
      <c r="V106" s="93"/>
      <c r="W106" s="93"/>
      <c r="X106" s="93"/>
    </row>
    <row r="107" spans="1:24" ht="18" customHeight="1" x14ac:dyDescent="0.4">
      <c r="A107" s="127"/>
      <c r="B107" s="128"/>
      <c r="C107" s="153"/>
      <c r="D107" s="154"/>
      <c r="E107" s="88" t="s">
        <v>76</v>
      </c>
      <c r="F107" s="85" t="s">
        <v>76</v>
      </c>
      <c r="G107" s="131" t="s">
        <v>11</v>
      </c>
      <c r="H107" s="132"/>
      <c r="I107" s="144"/>
      <c r="J107" s="145"/>
      <c r="K107" s="146"/>
      <c r="L107" s="106"/>
      <c r="M107" s="109" t="s">
        <v>3</v>
      </c>
      <c r="N107" s="106"/>
      <c r="O107" s="99" t="s">
        <v>3</v>
      </c>
      <c r="P107" s="133" t="s">
        <v>4</v>
      </c>
      <c r="Q107" s="134"/>
      <c r="R107" s="96">
        <f>MIN(P108,P110,P112)</f>
        <v>0</v>
      </c>
      <c r="S107" s="99" t="s">
        <v>3</v>
      </c>
      <c r="T107" s="1" t="s">
        <v>9</v>
      </c>
      <c r="U107" s="91"/>
      <c r="V107" s="91"/>
      <c r="W107" s="91"/>
      <c r="X107" s="91"/>
    </row>
    <row r="108" spans="1:24" ht="18" customHeight="1" x14ac:dyDescent="0.4">
      <c r="A108" s="104"/>
      <c r="B108" s="129"/>
      <c r="C108" s="155"/>
      <c r="D108" s="156"/>
      <c r="E108" s="89"/>
      <c r="F108" s="86"/>
      <c r="G108" s="139"/>
      <c r="H108" s="140"/>
      <c r="I108" s="147"/>
      <c r="J108" s="148"/>
      <c r="K108" s="149"/>
      <c r="L108" s="107"/>
      <c r="M108" s="110"/>
      <c r="N108" s="107"/>
      <c r="O108" s="100"/>
      <c r="P108" s="31">
        <v>750000</v>
      </c>
      <c r="Q108" s="32" t="s">
        <v>3</v>
      </c>
      <c r="R108" s="97"/>
      <c r="S108" s="100"/>
      <c r="T108" s="104"/>
      <c r="U108" s="92"/>
      <c r="V108" s="92"/>
      <c r="W108" s="92"/>
      <c r="X108" s="92"/>
    </row>
    <row r="109" spans="1:24" ht="18" customHeight="1" x14ac:dyDescent="0.4">
      <c r="A109" s="104"/>
      <c r="B109" s="129"/>
      <c r="C109" s="155"/>
      <c r="D109" s="156"/>
      <c r="E109" s="89"/>
      <c r="F109" s="86"/>
      <c r="G109" s="137" t="s">
        <v>12</v>
      </c>
      <c r="H109" s="138"/>
      <c r="I109" s="147"/>
      <c r="J109" s="148"/>
      <c r="K109" s="149"/>
      <c r="L109" s="107"/>
      <c r="M109" s="110"/>
      <c r="N109" s="107"/>
      <c r="O109" s="100"/>
      <c r="P109" s="135" t="s">
        <v>6</v>
      </c>
      <c r="Q109" s="136"/>
      <c r="R109" s="97"/>
      <c r="S109" s="100"/>
      <c r="T109" s="104"/>
      <c r="U109" s="92"/>
      <c r="V109" s="92"/>
      <c r="W109" s="92"/>
      <c r="X109" s="92"/>
    </row>
    <row r="110" spans="1:24" ht="18" customHeight="1" x14ac:dyDescent="0.4">
      <c r="A110" s="104"/>
      <c r="B110" s="129"/>
      <c r="C110" s="155"/>
      <c r="D110" s="156"/>
      <c r="E110" s="89"/>
      <c r="F110" s="86"/>
      <c r="G110" s="139"/>
      <c r="H110" s="140"/>
      <c r="I110" s="147"/>
      <c r="J110" s="148"/>
      <c r="K110" s="149"/>
      <c r="L110" s="107"/>
      <c r="M110" s="110"/>
      <c r="N110" s="107"/>
      <c r="O110" s="100"/>
      <c r="P110" s="31">
        <f>ROUNDDOWN((L107*1/4),-3)</f>
        <v>0</v>
      </c>
      <c r="Q110" s="32" t="s">
        <v>3</v>
      </c>
      <c r="R110" s="97"/>
      <c r="S110" s="100"/>
      <c r="T110" s="2" t="s">
        <v>10</v>
      </c>
      <c r="U110" s="92"/>
      <c r="V110" s="92"/>
      <c r="W110" s="92"/>
      <c r="X110" s="92"/>
    </row>
    <row r="111" spans="1:24" ht="18" customHeight="1" x14ac:dyDescent="0.4">
      <c r="A111" s="104"/>
      <c r="B111" s="129"/>
      <c r="C111" s="155"/>
      <c r="D111" s="156"/>
      <c r="E111" s="89"/>
      <c r="F111" s="86"/>
      <c r="G111" s="137" t="s">
        <v>14</v>
      </c>
      <c r="H111" s="138"/>
      <c r="I111" s="147"/>
      <c r="J111" s="148"/>
      <c r="K111" s="149"/>
      <c r="L111" s="107"/>
      <c r="M111" s="110"/>
      <c r="N111" s="107"/>
      <c r="O111" s="100"/>
      <c r="P111" s="135" t="s">
        <v>7</v>
      </c>
      <c r="Q111" s="136"/>
      <c r="R111" s="97"/>
      <c r="S111" s="100"/>
      <c r="T111" s="104"/>
      <c r="U111" s="92"/>
      <c r="V111" s="92"/>
      <c r="W111" s="92"/>
      <c r="X111" s="92"/>
    </row>
    <row r="112" spans="1:24" ht="18" customHeight="1" x14ac:dyDescent="0.4">
      <c r="A112" s="105"/>
      <c r="B112" s="130"/>
      <c r="C112" s="157"/>
      <c r="D112" s="158"/>
      <c r="E112" s="90"/>
      <c r="F112" s="87"/>
      <c r="G112" s="125"/>
      <c r="H112" s="126"/>
      <c r="I112" s="150"/>
      <c r="J112" s="151"/>
      <c r="K112" s="152"/>
      <c r="L112" s="108"/>
      <c r="M112" s="111"/>
      <c r="N112" s="108"/>
      <c r="O112" s="101"/>
      <c r="P112" s="35">
        <f>ROUNDDOWN(N107,-3)</f>
        <v>0</v>
      </c>
      <c r="Q112" s="36" t="s">
        <v>3</v>
      </c>
      <c r="R112" s="98"/>
      <c r="S112" s="101"/>
      <c r="T112" s="105"/>
      <c r="U112" s="93"/>
      <c r="V112" s="93"/>
      <c r="W112" s="93"/>
      <c r="X112" s="93"/>
    </row>
    <row r="113" spans="1:24" ht="18" customHeight="1" x14ac:dyDescent="0.4">
      <c r="A113" s="127"/>
      <c r="B113" s="128"/>
      <c r="C113" s="153"/>
      <c r="D113" s="154"/>
      <c r="E113" s="88" t="s">
        <v>76</v>
      </c>
      <c r="F113" s="85" t="s">
        <v>76</v>
      </c>
      <c r="G113" s="131" t="s">
        <v>11</v>
      </c>
      <c r="H113" s="132"/>
      <c r="I113" s="144"/>
      <c r="J113" s="145"/>
      <c r="K113" s="146"/>
      <c r="L113" s="106"/>
      <c r="M113" s="109" t="s">
        <v>3</v>
      </c>
      <c r="N113" s="106"/>
      <c r="O113" s="99" t="s">
        <v>3</v>
      </c>
      <c r="P113" s="133" t="s">
        <v>4</v>
      </c>
      <c r="Q113" s="134"/>
      <c r="R113" s="96">
        <f>MIN(P114,P116,P118)</f>
        <v>0</v>
      </c>
      <c r="S113" s="99" t="s">
        <v>3</v>
      </c>
      <c r="T113" s="1" t="s">
        <v>9</v>
      </c>
      <c r="U113" s="91"/>
      <c r="V113" s="91"/>
      <c r="W113" s="91"/>
      <c r="X113" s="91"/>
    </row>
    <row r="114" spans="1:24" ht="18" customHeight="1" x14ac:dyDescent="0.4">
      <c r="A114" s="104"/>
      <c r="B114" s="129"/>
      <c r="C114" s="155"/>
      <c r="D114" s="156"/>
      <c r="E114" s="89"/>
      <c r="F114" s="86"/>
      <c r="G114" s="139"/>
      <c r="H114" s="140"/>
      <c r="I114" s="147"/>
      <c r="J114" s="148"/>
      <c r="K114" s="149"/>
      <c r="L114" s="107"/>
      <c r="M114" s="110"/>
      <c r="N114" s="107"/>
      <c r="O114" s="100"/>
      <c r="P114" s="31">
        <v>750000</v>
      </c>
      <c r="Q114" s="32" t="s">
        <v>3</v>
      </c>
      <c r="R114" s="97"/>
      <c r="S114" s="100"/>
      <c r="T114" s="104"/>
      <c r="U114" s="92"/>
      <c r="V114" s="92"/>
      <c r="W114" s="92"/>
      <c r="X114" s="92"/>
    </row>
    <row r="115" spans="1:24" ht="18" customHeight="1" x14ac:dyDescent="0.4">
      <c r="A115" s="104"/>
      <c r="B115" s="129"/>
      <c r="C115" s="155"/>
      <c r="D115" s="156"/>
      <c r="E115" s="89"/>
      <c r="F115" s="86"/>
      <c r="G115" s="137" t="s">
        <v>12</v>
      </c>
      <c r="H115" s="138"/>
      <c r="I115" s="147"/>
      <c r="J115" s="148"/>
      <c r="K115" s="149"/>
      <c r="L115" s="107"/>
      <c r="M115" s="110"/>
      <c r="N115" s="107"/>
      <c r="O115" s="100"/>
      <c r="P115" s="135" t="s">
        <v>6</v>
      </c>
      <c r="Q115" s="136"/>
      <c r="R115" s="97"/>
      <c r="S115" s="100"/>
      <c r="T115" s="104"/>
      <c r="U115" s="92"/>
      <c r="V115" s="92"/>
      <c r="W115" s="92"/>
      <c r="X115" s="92"/>
    </row>
    <row r="116" spans="1:24" ht="18" customHeight="1" x14ac:dyDescent="0.4">
      <c r="A116" s="104"/>
      <c r="B116" s="129"/>
      <c r="C116" s="155"/>
      <c r="D116" s="156"/>
      <c r="E116" s="89"/>
      <c r="F116" s="86"/>
      <c r="G116" s="139"/>
      <c r="H116" s="140"/>
      <c r="I116" s="147"/>
      <c r="J116" s="148"/>
      <c r="K116" s="149"/>
      <c r="L116" s="107"/>
      <c r="M116" s="110"/>
      <c r="N116" s="107"/>
      <c r="O116" s="100"/>
      <c r="P116" s="31">
        <f>ROUNDDOWN((L113*1/4),-3)</f>
        <v>0</v>
      </c>
      <c r="Q116" s="32" t="s">
        <v>3</v>
      </c>
      <c r="R116" s="97"/>
      <c r="S116" s="100"/>
      <c r="T116" s="2" t="s">
        <v>10</v>
      </c>
      <c r="U116" s="92"/>
      <c r="V116" s="92"/>
      <c r="W116" s="92"/>
      <c r="X116" s="92"/>
    </row>
    <row r="117" spans="1:24" ht="18" customHeight="1" x14ac:dyDescent="0.4">
      <c r="A117" s="104"/>
      <c r="B117" s="129"/>
      <c r="C117" s="155"/>
      <c r="D117" s="156"/>
      <c r="E117" s="89"/>
      <c r="F117" s="86"/>
      <c r="G117" s="137" t="s">
        <v>14</v>
      </c>
      <c r="H117" s="138"/>
      <c r="I117" s="147"/>
      <c r="J117" s="148"/>
      <c r="K117" s="149"/>
      <c r="L117" s="107"/>
      <c r="M117" s="110"/>
      <c r="N117" s="107"/>
      <c r="O117" s="100"/>
      <c r="P117" s="135" t="s">
        <v>7</v>
      </c>
      <c r="Q117" s="136"/>
      <c r="R117" s="97"/>
      <c r="S117" s="100"/>
      <c r="T117" s="104"/>
      <c r="U117" s="92"/>
      <c r="V117" s="92"/>
      <c r="W117" s="92"/>
      <c r="X117" s="92"/>
    </row>
    <row r="118" spans="1:24" ht="18" customHeight="1" x14ac:dyDescent="0.4">
      <c r="A118" s="105"/>
      <c r="B118" s="130"/>
      <c r="C118" s="157"/>
      <c r="D118" s="158"/>
      <c r="E118" s="90"/>
      <c r="F118" s="87"/>
      <c r="G118" s="125"/>
      <c r="H118" s="126"/>
      <c r="I118" s="150"/>
      <c r="J118" s="151"/>
      <c r="K118" s="152"/>
      <c r="L118" s="108"/>
      <c r="M118" s="111"/>
      <c r="N118" s="108"/>
      <c r="O118" s="101"/>
      <c r="P118" s="35">
        <f>ROUNDDOWN(N113,-3)</f>
        <v>0</v>
      </c>
      <c r="Q118" s="36" t="s">
        <v>3</v>
      </c>
      <c r="R118" s="98"/>
      <c r="S118" s="101"/>
      <c r="T118" s="105"/>
      <c r="U118" s="93"/>
      <c r="V118" s="93"/>
      <c r="W118" s="93"/>
      <c r="X118" s="93"/>
    </row>
    <row r="119" spans="1:24" ht="18" customHeight="1" x14ac:dyDescent="0.4">
      <c r="A119" s="127"/>
      <c r="B119" s="128"/>
      <c r="C119" s="153"/>
      <c r="D119" s="154"/>
      <c r="E119" s="88" t="s">
        <v>76</v>
      </c>
      <c r="F119" s="85" t="s">
        <v>76</v>
      </c>
      <c r="G119" s="131" t="s">
        <v>11</v>
      </c>
      <c r="H119" s="132"/>
      <c r="I119" s="144"/>
      <c r="J119" s="145"/>
      <c r="K119" s="146"/>
      <c r="L119" s="106"/>
      <c r="M119" s="109" t="s">
        <v>3</v>
      </c>
      <c r="N119" s="106"/>
      <c r="O119" s="99" t="s">
        <v>3</v>
      </c>
      <c r="P119" s="133" t="s">
        <v>4</v>
      </c>
      <c r="Q119" s="134"/>
      <c r="R119" s="96">
        <f>MIN(P120,P122,P124)</f>
        <v>0</v>
      </c>
      <c r="S119" s="99" t="s">
        <v>3</v>
      </c>
      <c r="T119" s="1" t="s">
        <v>9</v>
      </c>
      <c r="U119" s="91"/>
      <c r="V119" s="91"/>
      <c r="W119" s="91"/>
      <c r="X119" s="91"/>
    </row>
    <row r="120" spans="1:24" ht="18" customHeight="1" x14ac:dyDescent="0.4">
      <c r="A120" s="104"/>
      <c r="B120" s="129"/>
      <c r="C120" s="155"/>
      <c r="D120" s="156"/>
      <c r="E120" s="89"/>
      <c r="F120" s="86"/>
      <c r="G120" s="139"/>
      <c r="H120" s="140"/>
      <c r="I120" s="147"/>
      <c r="J120" s="148"/>
      <c r="K120" s="149"/>
      <c r="L120" s="107"/>
      <c r="M120" s="110"/>
      <c r="N120" s="107"/>
      <c r="O120" s="100"/>
      <c r="P120" s="31">
        <v>750000</v>
      </c>
      <c r="Q120" s="32" t="s">
        <v>3</v>
      </c>
      <c r="R120" s="97"/>
      <c r="S120" s="100"/>
      <c r="T120" s="104"/>
      <c r="U120" s="92"/>
      <c r="V120" s="92"/>
      <c r="W120" s="92"/>
      <c r="X120" s="92"/>
    </row>
    <row r="121" spans="1:24" ht="18" customHeight="1" x14ac:dyDescent="0.4">
      <c r="A121" s="104"/>
      <c r="B121" s="129"/>
      <c r="C121" s="155"/>
      <c r="D121" s="156"/>
      <c r="E121" s="89"/>
      <c r="F121" s="86"/>
      <c r="G121" s="137" t="s">
        <v>12</v>
      </c>
      <c r="H121" s="138"/>
      <c r="I121" s="147"/>
      <c r="J121" s="148"/>
      <c r="K121" s="149"/>
      <c r="L121" s="107"/>
      <c r="M121" s="110"/>
      <c r="N121" s="107"/>
      <c r="O121" s="100"/>
      <c r="P121" s="135" t="s">
        <v>6</v>
      </c>
      <c r="Q121" s="136"/>
      <c r="R121" s="97"/>
      <c r="S121" s="100"/>
      <c r="T121" s="104"/>
      <c r="U121" s="92"/>
      <c r="V121" s="92"/>
      <c r="W121" s="92"/>
      <c r="X121" s="92"/>
    </row>
    <row r="122" spans="1:24" ht="18" customHeight="1" x14ac:dyDescent="0.4">
      <c r="A122" s="104"/>
      <c r="B122" s="129"/>
      <c r="C122" s="155"/>
      <c r="D122" s="156"/>
      <c r="E122" s="89"/>
      <c r="F122" s="86"/>
      <c r="G122" s="139"/>
      <c r="H122" s="140"/>
      <c r="I122" s="147"/>
      <c r="J122" s="148"/>
      <c r="K122" s="149"/>
      <c r="L122" s="107"/>
      <c r="M122" s="110"/>
      <c r="N122" s="107"/>
      <c r="O122" s="100"/>
      <c r="P122" s="31">
        <f>ROUNDDOWN((L119*1/4),-3)</f>
        <v>0</v>
      </c>
      <c r="Q122" s="32" t="s">
        <v>3</v>
      </c>
      <c r="R122" s="97"/>
      <c r="S122" s="100"/>
      <c r="T122" s="2" t="s">
        <v>10</v>
      </c>
      <c r="U122" s="92"/>
      <c r="V122" s="92"/>
      <c r="W122" s="92"/>
      <c r="X122" s="92"/>
    </row>
    <row r="123" spans="1:24" ht="18" customHeight="1" x14ac:dyDescent="0.4">
      <c r="A123" s="104"/>
      <c r="B123" s="129"/>
      <c r="C123" s="155"/>
      <c r="D123" s="156"/>
      <c r="E123" s="89"/>
      <c r="F123" s="86"/>
      <c r="G123" s="137" t="s">
        <v>14</v>
      </c>
      <c r="H123" s="138"/>
      <c r="I123" s="147"/>
      <c r="J123" s="148"/>
      <c r="K123" s="149"/>
      <c r="L123" s="107"/>
      <c r="M123" s="110"/>
      <c r="N123" s="107"/>
      <c r="O123" s="100"/>
      <c r="P123" s="135" t="s">
        <v>7</v>
      </c>
      <c r="Q123" s="136"/>
      <c r="R123" s="97"/>
      <c r="S123" s="100"/>
      <c r="T123" s="104"/>
      <c r="U123" s="92"/>
      <c r="V123" s="92"/>
      <c r="W123" s="92"/>
      <c r="X123" s="92"/>
    </row>
    <row r="124" spans="1:24" ht="18" customHeight="1" x14ac:dyDescent="0.4">
      <c r="A124" s="105"/>
      <c r="B124" s="130"/>
      <c r="C124" s="157"/>
      <c r="D124" s="158"/>
      <c r="E124" s="90"/>
      <c r="F124" s="87"/>
      <c r="G124" s="125"/>
      <c r="H124" s="126"/>
      <c r="I124" s="150"/>
      <c r="J124" s="151"/>
      <c r="K124" s="152"/>
      <c r="L124" s="108"/>
      <c r="M124" s="111"/>
      <c r="N124" s="108"/>
      <c r="O124" s="101"/>
      <c r="P124" s="35">
        <f>ROUNDDOWN(N119,-3)</f>
        <v>0</v>
      </c>
      <c r="Q124" s="36" t="s">
        <v>3</v>
      </c>
      <c r="R124" s="98"/>
      <c r="S124" s="101"/>
      <c r="T124" s="105"/>
      <c r="U124" s="93"/>
      <c r="V124" s="93"/>
      <c r="W124" s="93"/>
      <c r="X124" s="93"/>
    </row>
    <row r="125" spans="1:24" ht="18" customHeight="1" x14ac:dyDescent="0.4">
      <c r="A125" s="127"/>
      <c r="B125" s="128"/>
      <c r="C125" s="153"/>
      <c r="D125" s="154"/>
      <c r="E125" s="88" t="s">
        <v>76</v>
      </c>
      <c r="F125" s="85" t="s">
        <v>76</v>
      </c>
      <c r="G125" s="131" t="s">
        <v>11</v>
      </c>
      <c r="H125" s="132"/>
      <c r="I125" s="144"/>
      <c r="J125" s="145"/>
      <c r="K125" s="146"/>
      <c r="L125" s="106"/>
      <c r="M125" s="109" t="s">
        <v>3</v>
      </c>
      <c r="N125" s="106"/>
      <c r="O125" s="99" t="s">
        <v>3</v>
      </c>
      <c r="P125" s="133" t="s">
        <v>4</v>
      </c>
      <c r="Q125" s="134"/>
      <c r="R125" s="96">
        <f>MIN(P126,P128,P130)</f>
        <v>0</v>
      </c>
      <c r="S125" s="99" t="s">
        <v>3</v>
      </c>
      <c r="T125" s="1" t="s">
        <v>9</v>
      </c>
      <c r="U125" s="91"/>
      <c r="V125" s="91"/>
      <c r="W125" s="91"/>
      <c r="X125" s="91"/>
    </row>
    <row r="126" spans="1:24" ht="18" customHeight="1" x14ac:dyDescent="0.4">
      <c r="A126" s="104"/>
      <c r="B126" s="129"/>
      <c r="C126" s="155"/>
      <c r="D126" s="156"/>
      <c r="E126" s="89"/>
      <c r="F126" s="86"/>
      <c r="G126" s="139"/>
      <c r="H126" s="140"/>
      <c r="I126" s="147"/>
      <c r="J126" s="148"/>
      <c r="K126" s="149"/>
      <c r="L126" s="107"/>
      <c r="M126" s="110"/>
      <c r="N126" s="107"/>
      <c r="O126" s="100"/>
      <c r="P126" s="31">
        <v>750000</v>
      </c>
      <c r="Q126" s="32" t="s">
        <v>3</v>
      </c>
      <c r="R126" s="97"/>
      <c r="S126" s="100"/>
      <c r="T126" s="104"/>
      <c r="U126" s="92"/>
      <c r="V126" s="92"/>
      <c r="W126" s="92"/>
      <c r="X126" s="92"/>
    </row>
    <row r="127" spans="1:24" ht="18" customHeight="1" x14ac:dyDescent="0.4">
      <c r="A127" s="104"/>
      <c r="B127" s="129"/>
      <c r="C127" s="155"/>
      <c r="D127" s="156"/>
      <c r="E127" s="89"/>
      <c r="F127" s="86"/>
      <c r="G127" s="137" t="s">
        <v>12</v>
      </c>
      <c r="H127" s="138"/>
      <c r="I127" s="147"/>
      <c r="J127" s="148"/>
      <c r="K127" s="149"/>
      <c r="L127" s="107"/>
      <c r="M127" s="110"/>
      <c r="N127" s="107"/>
      <c r="O127" s="100"/>
      <c r="P127" s="135" t="s">
        <v>6</v>
      </c>
      <c r="Q127" s="136"/>
      <c r="R127" s="97"/>
      <c r="S127" s="100"/>
      <c r="T127" s="104"/>
      <c r="U127" s="92"/>
      <c r="V127" s="92"/>
      <c r="W127" s="92"/>
      <c r="X127" s="92"/>
    </row>
    <row r="128" spans="1:24" ht="18" customHeight="1" x14ac:dyDescent="0.4">
      <c r="A128" s="104"/>
      <c r="B128" s="129"/>
      <c r="C128" s="155"/>
      <c r="D128" s="156"/>
      <c r="E128" s="89"/>
      <c r="F128" s="86"/>
      <c r="G128" s="139"/>
      <c r="H128" s="140"/>
      <c r="I128" s="147"/>
      <c r="J128" s="148"/>
      <c r="K128" s="149"/>
      <c r="L128" s="107"/>
      <c r="M128" s="110"/>
      <c r="N128" s="107"/>
      <c r="O128" s="100"/>
      <c r="P128" s="31">
        <f>ROUNDDOWN((L125*1/4),-3)</f>
        <v>0</v>
      </c>
      <c r="Q128" s="32" t="s">
        <v>3</v>
      </c>
      <c r="R128" s="97"/>
      <c r="S128" s="100"/>
      <c r="T128" s="2" t="s">
        <v>10</v>
      </c>
      <c r="U128" s="92"/>
      <c r="V128" s="92"/>
      <c r="W128" s="92"/>
      <c r="X128" s="92"/>
    </row>
    <row r="129" spans="1:24" ht="18" customHeight="1" x14ac:dyDescent="0.4">
      <c r="A129" s="104"/>
      <c r="B129" s="129"/>
      <c r="C129" s="155"/>
      <c r="D129" s="156"/>
      <c r="E129" s="89"/>
      <c r="F129" s="86"/>
      <c r="G129" s="137" t="s">
        <v>14</v>
      </c>
      <c r="H129" s="138"/>
      <c r="I129" s="147"/>
      <c r="J129" s="148"/>
      <c r="K129" s="149"/>
      <c r="L129" s="107"/>
      <c r="M129" s="110"/>
      <c r="N129" s="107"/>
      <c r="O129" s="100"/>
      <c r="P129" s="135" t="s">
        <v>7</v>
      </c>
      <c r="Q129" s="136"/>
      <c r="R129" s="97"/>
      <c r="S129" s="100"/>
      <c r="T129" s="104"/>
      <c r="U129" s="92"/>
      <c r="V129" s="92"/>
      <c r="W129" s="92"/>
      <c r="X129" s="92"/>
    </row>
    <row r="130" spans="1:24" ht="18" customHeight="1" x14ac:dyDescent="0.4">
      <c r="A130" s="105"/>
      <c r="B130" s="130"/>
      <c r="C130" s="157"/>
      <c r="D130" s="158"/>
      <c r="E130" s="90"/>
      <c r="F130" s="87"/>
      <c r="G130" s="125"/>
      <c r="H130" s="126"/>
      <c r="I130" s="150"/>
      <c r="J130" s="151"/>
      <c r="K130" s="152"/>
      <c r="L130" s="108"/>
      <c r="M130" s="111"/>
      <c r="N130" s="108"/>
      <c r="O130" s="101"/>
      <c r="P130" s="35">
        <f>ROUNDDOWN(N125,-3)</f>
        <v>0</v>
      </c>
      <c r="Q130" s="36" t="s">
        <v>3</v>
      </c>
      <c r="R130" s="98"/>
      <c r="S130" s="101"/>
      <c r="T130" s="105"/>
      <c r="U130" s="93"/>
      <c r="V130" s="93"/>
      <c r="W130" s="93"/>
      <c r="X130" s="93"/>
    </row>
    <row r="131" spans="1:24" ht="18" customHeight="1" x14ac:dyDescent="0.4">
      <c r="I131" s="11"/>
      <c r="J131" s="11"/>
      <c r="K131" s="11"/>
    </row>
    <row r="132" spans="1:24" ht="18" customHeight="1" x14ac:dyDescent="0.4"/>
  </sheetData>
  <mergeCells count="557">
    <mergeCell ref="V125:V130"/>
    <mergeCell ref="V71:V76"/>
    <mergeCell ref="V77:V82"/>
    <mergeCell ref="V83:V88"/>
    <mergeCell ref="V89:V94"/>
    <mergeCell ref="V95:V100"/>
    <mergeCell ref="V101:V106"/>
    <mergeCell ref="V107:V112"/>
    <mergeCell ref="V113:V118"/>
    <mergeCell ref="V119:V124"/>
    <mergeCell ref="V9:V10"/>
    <mergeCell ref="V11:V16"/>
    <mergeCell ref="V17:V22"/>
    <mergeCell ref="V23:V28"/>
    <mergeCell ref="V29:V34"/>
    <mergeCell ref="V35:V40"/>
    <mergeCell ref="V41:V46"/>
    <mergeCell ref="V47:V52"/>
    <mergeCell ref="V53:V58"/>
    <mergeCell ref="C89:D94"/>
    <mergeCell ref="C95:D100"/>
    <mergeCell ref="C101:D106"/>
    <mergeCell ref="C107:D112"/>
    <mergeCell ref="C9:D10"/>
    <mergeCell ref="C11:D16"/>
    <mergeCell ref="C17:D22"/>
    <mergeCell ref="C23:D28"/>
    <mergeCell ref="C29:D34"/>
    <mergeCell ref="C35:D40"/>
    <mergeCell ref="C41:D46"/>
    <mergeCell ref="C47:D52"/>
    <mergeCell ref="C53:D58"/>
    <mergeCell ref="C71:D76"/>
    <mergeCell ref="C113:D118"/>
    <mergeCell ref="C119:D124"/>
    <mergeCell ref="C125:D130"/>
    <mergeCell ref="A1:E1"/>
    <mergeCell ref="I9:K10"/>
    <mergeCell ref="I11:K16"/>
    <mergeCell ref="I17:K22"/>
    <mergeCell ref="I23:K28"/>
    <mergeCell ref="I29:K34"/>
    <mergeCell ref="A125:A130"/>
    <mergeCell ref="B125:B130"/>
    <mergeCell ref="A119:A124"/>
    <mergeCell ref="B119:B124"/>
    <mergeCell ref="A113:A118"/>
    <mergeCell ref="B113:B118"/>
    <mergeCell ref="A107:A112"/>
    <mergeCell ref="B107:B112"/>
    <mergeCell ref="A101:A106"/>
    <mergeCell ref="B101:B106"/>
    <mergeCell ref="A95:A100"/>
    <mergeCell ref="B95:B100"/>
    <mergeCell ref="A89:A94"/>
    <mergeCell ref="B89:B94"/>
    <mergeCell ref="A83:A88"/>
    <mergeCell ref="E119:E124"/>
    <mergeCell ref="F119:F124"/>
    <mergeCell ref="W125:W130"/>
    <mergeCell ref="G126:H126"/>
    <mergeCell ref="T126:T127"/>
    <mergeCell ref="G127:H127"/>
    <mergeCell ref="P127:Q127"/>
    <mergeCell ref="G128:H128"/>
    <mergeCell ref="G129:H129"/>
    <mergeCell ref="P129:Q129"/>
    <mergeCell ref="N125:N130"/>
    <mergeCell ref="O125:O130"/>
    <mergeCell ref="P125:Q125"/>
    <mergeCell ref="R125:R130"/>
    <mergeCell ref="S125:S130"/>
    <mergeCell ref="U125:U130"/>
    <mergeCell ref="T129:T130"/>
    <mergeCell ref="G125:H125"/>
    <mergeCell ref="L125:L130"/>
    <mergeCell ref="M125:M130"/>
    <mergeCell ref="G130:H130"/>
    <mergeCell ref="I125:K130"/>
    <mergeCell ref="E125:E130"/>
    <mergeCell ref="F125:F130"/>
    <mergeCell ref="W119:W124"/>
    <mergeCell ref="G120:H120"/>
    <mergeCell ref="T120:T121"/>
    <mergeCell ref="G121:H121"/>
    <mergeCell ref="P121:Q121"/>
    <mergeCell ref="G122:H122"/>
    <mergeCell ref="G123:H123"/>
    <mergeCell ref="P123:Q123"/>
    <mergeCell ref="N119:N124"/>
    <mergeCell ref="O119:O124"/>
    <mergeCell ref="P119:Q119"/>
    <mergeCell ref="R119:R124"/>
    <mergeCell ref="S119:S124"/>
    <mergeCell ref="U119:U124"/>
    <mergeCell ref="T123:T124"/>
    <mergeCell ref="G119:H119"/>
    <mergeCell ref="L119:L124"/>
    <mergeCell ref="M119:M124"/>
    <mergeCell ref="G124:H124"/>
    <mergeCell ref="I119:K124"/>
    <mergeCell ref="E107:E112"/>
    <mergeCell ref="F107:F112"/>
    <mergeCell ref="W113:W118"/>
    <mergeCell ref="G114:H114"/>
    <mergeCell ref="T114:T115"/>
    <mergeCell ref="G115:H115"/>
    <mergeCell ref="P115:Q115"/>
    <mergeCell ref="G116:H116"/>
    <mergeCell ref="G117:H117"/>
    <mergeCell ref="P117:Q117"/>
    <mergeCell ref="N113:N118"/>
    <mergeCell ref="O113:O118"/>
    <mergeCell ref="P113:Q113"/>
    <mergeCell ref="R113:R118"/>
    <mergeCell ref="S113:S118"/>
    <mergeCell ref="U113:U118"/>
    <mergeCell ref="T117:T118"/>
    <mergeCell ref="G113:H113"/>
    <mergeCell ref="L113:L118"/>
    <mergeCell ref="M113:M118"/>
    <mergeCell ref="G118:H118"/>
    <mergeCell ref="I113:K118"/>
    <mergeCell ref="E113:E118"/>
    <mergeCell ref="F113:F118"/>
    <mergeCell ref="W107:W112"/>
    <mergeCell ref="G108:H108"/>
    <mergeCell ref="T108:T109"/>
    <mergeCell ref="G109:H109"/>
    <mergeCell ref="P109:Q109"/>
    <mergeCell ref="G110:H110"/>
    <mergeCell ref="G111:H111"/>
    <mergeCell ref="P111:Q111"/>
    <mergeCell ref="N107:N112"/>
    <mergeCell ref="O107:O112"/>
    <mergeCell ref="P107:Q107"/>
    <mergeCell ref="R107:R112"/>
    <mergeCell ref="S107:S112"/>
    <mergeCell ref="U107:U112"/>
    <mergeCell ref="T111:T112"/>
    <mergeCell ref="G107:H107"/>
    <mergeCell ref="L107:L112"/>
    <mergeCell ref="M107:M112"/>
    <mergeCell ref="G112:H112"/>
    <mergeCell ref="I107:K112"/>
    <mergeCell ref="E95:E100"/>
    <mergeCell ref="F95:F100"/>
    <mergeCell ref="W101:W106"/>
    <mergeCell ref="G102:H102"/>
    <mergeCell ref="T102:T103"/>
    <mergeCell ref="G103:H103"/>
    <mergeCell ref="P103:Q103"/>
    <mergeCell ref="G104:H104"/>
    <mergeCell ref="G105:H105"/>
    <mergeCell ref="P105:Q105"/>
    <mergeCell ref="N101:N106"/>
    <mergeCell ref="O101:O106"/>
    <mergeCell ref="P101:Q101"/>
    <mergeCell ref="R101:R106"/>
    <mergeCell ref="S101:S106"/>
    <mergeCell ref="U101:U106"/>
    <mergeCell ref="T105:T106"/>
    <mergeCell ref="G101:H101"/>
    <mergeCell ref="L101:L106"/>
    <mergeCell ref="M101:M106"/>
    <mergeCell ref="G106:H106"/>
    <mergeCell ref="I101:K106"/>
    <mergeCell ref="E101:E106"/>
    <mergeCell ref="F101:F106"/>
    <mergeCell ref="W95:W100"/>
    <mergeCell ref="G96:H96"/>
    <mergeCell ref="T96:T97"/>
    <mergeCell ref="G97:H97"/>
    <mergeCell ref="P97:Q97"/>
    <mergeCell ref="G98:H98"/>
    <mergeCell ref="G99:H99"/>
    <mergeCell ref="P99:Q99"/>
    <mergeCell ref="N95:N100"/>
    <mergeCell ref="O95:O100"/>
    <mergeCell ref="P95:Q95"/>
    <mergeCell ref="R95:R100"/>
    <mergeCell ref="S95:S100"/>
    <mergeCell ref="U95:U100"/>
    <mergeCell ref="T99:T100"/>
    <mergeCell ref="G95:H95"/>
    <mergeCell ref="L95:L100"/>
    <mergeCell ref="M95:M100"/>
    <mergeCell ref="G100:H100"/>
    <mergeCell ref="I95:K100"/>
    <mergeCell ref="W89:W94"/>
    <mergeCell ref="G90:H90"/>
    <mergeCell ref="T90:T91"/>
    <mergeCell ref="G91:H91"/>
    <mergeCell ref="P91:Q91"/>
    <mergeCell ref="G92:H92"/>
    <mergeCell ref="G93:H93"/>
    <mergeCell ref="P93:Q93"/>
    <mergeCell ref="N89:N94"/>
    <mergeCell ref="O89:O94"/>
    <mergeCell ref="P89:Q89"/>
    <mergeCell ref="R89:R94"/>
    <mergeCell ref="S89:S94"/>
    <mergeCell ref="U89:U94"/>
    <mergeCell ref="T93:T94"/>
    <mergeCell ref="G89:H89"/>
    <mergeCell ref="L89:L94"/>
    <mergeCell ref="M89:M94"/>
    <mergeCell ref="G94:H94"/>
    <mergeCell ref="I89:K94"/>
    <mergeCell ref="B83:B88"/>
    <mergeCell ref="G83:H83"/>
    <mergeCell ref="L83:L88"/>
    <mergeCell ref="M83:M88"/>
    <mergeCell ref="G88:H88"/>
    <mergeCell ref="I83:K88"/>
    <mergeCell ref="S83:S88"/>
    <mergeCell ref="U83:U88"/>
    <mergeCell ref="T87:T88"/>
    <mergeCell ref="G85:H85"/>
    <mergeCell ref="C83:D88"/>
    <mergeCell ref="U77:U82"/>
    <mergeCell ref="T81:T82"/>
    <mergeCell ref="P85:Q85"/>
    <mergeCell ref="G86:H86"/>
    <mergeCell ref="G87:H87"/>
    <mergeCell ref="P87:Q87"/>
    <mergeCell ref="N83:N88"/>
    <mergeCell ref="O83:O88"/>
    <mergeCell ref="P83:Q83"/>
    <mergeCell ref="R83:R88"/>
    <mergeCell ref="W83:W88"/>
    <mergeCell ref="G84:H84"/>
    <mergeCell ref="T84:T85"/>
    <mergeCell ref="A77:A82"/>
    <mergeCell ref="B77:B82"/>
    <mergeCell ref="G77:H77"/>
    <mergeCell ref="L77:L82"/>
    <mergeCell ref="M77:M82"/>
    <mergeCell ref="G82:H82"/>
    <mergeCell ref="I77:K82"/>
    <mergeCell ref="C77:D82"/>
    <mergeCell ref="W77:W82"/>
    <mergeCell ref="G78:H78"/>
    <mergeCell ref="T78:T79"/>
    <mergeCell ref="G79:H79"/>
    <mergeCell ref="P79:Q79"/>
    <mergeCell ref="G80:H80"/>
    <mergeCell ref="G81:H81"/>
    <mergeCell ref="P81:Q81"/>
    <mergeCell ref="N77:N82"/>
    <mergeCell ref="O77:O82"/>
    <mergeCell ref="P77:Q77"/>
    <mergeCell ref="R77:R82"/>
    <mergeCell ref="S77:S82"/>
    <mergeCell ref="W71:W76"/>
    <mergeCell ref="G72:H72"/>
    <mergeCell ref="T72:T73"/>
    <mergeCell ref="G73:H73"/>
    <mergeCell ref="P73:Q73"/>
    <mergeCell ref="G74:H74"/>
    <mergeCell ref="G75:H75"/>
    <mergeCell ref="P75:Q75"/>
    <mergeCell ref="N71:N76"/>
    <mergeCell ref="O71:O76"/>
    <mergeCell ref="P71:Q71"/>
    <mergeCell ref="R71:R76"/>
    <mergeCell ref="S71:S76"/>
    <mergeCell ref="U71:U76"/>
    <mergeCell ref="T75:T76"/>
    <mergeCell ref="A71:A76"/>
    <mergeCell ref="B71:B76"/>
    <mergeCell ref="G71:H71"/>
    <mergeCell ref="L71:L76"/>
    <mergeCell ref="M71:M76"/>
    <mergeCell ref="G76:H76"/>
    <mergeCell ref="I71:K76"/>
    <mergeCell ref="W65:W70"/>
    <mergeCell ref="G66:H66"/>
    <mergeCell ref="T66:T67"/>
    <mergeCell ref="G67:H67"/>
    <mergeCell ref="P67:Q67"/>
    <mergeCell ref="G68:H68"/>
    <mergeCell ref="G69:H69"/>
    <mergeCell ref="P69:Q69"/>
    <mergeCell ref="N65:N70"/>
    <mergeCell ref="O65:O70"/>
    <mergeCell ref="P65:Q65"/>
    <mergeCell ref="R65:R70"/>
    <mergeCell ref="S65:S70"/>
    <mergeCell ref="U65:U70"/>
    <mergeCell ref="T69:T70"/>
    <mergeCell ref="C65:D70"/>
    <mergeCell ref="V65:V70"/>
    <mergeCell ref="A65:A70"/>
    <mergeCell ref="B65:B70"/>
    <mergeCell ref="G65:H65"/>
    <mergeCell ref="L65:L70"/>
    <mergeCell ref="M65:M70"/>
    <mergeCell ref="G70:H70"/>
    <mergeCell ref="I65:K70"/>
    <mergeCell ref="W59:W64"/>
    <mergeCell ref="G60:H60"/>
    <mergeCell ref="T60:T61"/>
    <mergeCell ref="G61:H61"/>
    <mergeCell ref="P61:Q61"/>
    <mergeCell ref="G62:H62"/>
    <mergeCell ref="G63:H63"/>
    <mergeCell ref="P63:Q63"/>
    <mergeCell ref="N59:N64"/>
    <mergeCell ref="O59:O64"/>
    <mergeCell ref="P59:Q59"/>
    <mergeCell ref="R59:R64"/>
    <mergeCell ref="S59:S64"/>
    <mergeCell ref="U59:U64"/>
    <mergeCell ref="T63:T64"/>
    <mergeCell ref="C59:D64"/>
    <mergeCell ref="V59:V64"/>
    <mergeCell ref="A59:A64"/>
    <mergeCell ref="B59:B64"/>
    <mergeCell ref="G59:H59"/>
    <mergeCell ref="L59:L64"/>
    <mergeCell ref="M59:M64"/>
    <mergeCell ref="G64:H64"/>
    <mergeCell ref="I59:K64"/>
    <mergeCell ref="W53:W58"/>
    <mergeCell ref="G54:H54"/>
    <mergeCell ref="T54:T55"/>
    <mergeCell ref="G55:H55"/>
    <mergeCell ref="P55:Q55"/>
    <mergeCell ref="G56:H56"/>
    <mergeCell ref="G57:H57"/>
    <mergeCell ref="P57:Q57"/>
    <mergeCell ref="N53:N58"/>
    <mergeCell ref="O53:O58"/>
    <mergeCell ref="P53:Q53"/>
    <mergeCell ref="R53:R58"/>
    <mergeCell ref="S53:S58"/>
    <mergeCell ref="U53:U58"/>
    <mergeCell ref="T57:T58"/>
    <mergeCell ref="A53:A58"/>
    <mergeCell ref="B53:B58"/>
    <mergeCell ref="G53:H53"/>
    <mergeCell ref="L53:L58"/>
    <mergeCell ref="M53:M58"/>
    <mergeCell ref="G58:H58"/>
    <mergeCell ref="I53:K58"/>
    <mergeCell ref="W47:W52"/>
    <mergeCell ref="G48:H48"/>
    <mergeCell ref="T48:T49"/>
    <mergeCell ref="G49:H49"/>
    <mergeCell ref="P49:Q49"/>
    <mergeCell ref="G50:H50"/>
    <mergeCell ref="G51:H51"/>
    <mergeCell ref="P51:Q51"/>
    <mergeCell ref="N47:N52"/>
    <mergeCell ref="O47:O52"/>
    <mergeCell ref="P47:Q47"/>
    <mergeCell ref="R47:R52"/>
    <mergeCell ref="S47:S52"/>
    <mergeCell ref="U47:U52"/>
    <mergeCell ref="T51:T52"/>
    <mergeCell ref="A47:A52"/>
    <mergeCell ref="B47:B52"/>
    <mergeCell ref="G47:H47"/>
    <mergeCell ref="L47:L52"/>
    <mergeCell ref="M47:M52"/>
    <mergeCell ref="G52:H52"/>
    <mergeCell ref="I47:K52"/>
    <mergeCell ref="W41:W46"/>
    <mergeCell ref="G42:H42"/>
    <mergeCell ref="T42:T43"/>
    <mergeCell ref="G43:H43"/>
    <mergeCell ref="P43:Q43"/>
    <mergeCell ref="G44:H44"/>
    <mergeCell ref="G45:H45"/>
    <mergeCell ref="P45:Q45"/>
    <mergeCell ref="N41:N46"/>
    <mergeCell ref="O41:O46"/>
    <mergeCell ref="P41:Q41"/>
    <mergeCell ref="R41:R46"/>
    <mergeCell ref="S41:S46"/>
    <mergeCell ref="U41:U46"/>
    <mergeCell ref="T45:T46"/>
    <mergeCell ref="A41:A46"/>
    <mergeCell ref="B41:B46"/>
    <mergeCell ref="G41:H41"/>
    <mergeCell ref="L41:L46"/>
    <mergeCell ref="M41:M46"/>
    <mergeCell ref="G46:H46"/>
    <mergeCell ref="I41:K46"/>
    <mergeCell ref="W35:W40"/>
    <mergeCell ref="G36:H36"/>
    <mergeCell ref="T36:T37"/>
    <mergeCell ref="G37:H37"/>
    <mergeCell ref="P37:Q37"/>
    <mergeCell ref="G38:H38"/>
    <mergeCell ref="G39:H39"/>
    <mergeCell ref="P39:Q39"/>
    <mergeCell ref="N35:N40"/>
    <mergeCell ref="O35:O40"/>
    <mergeCell ref="P35:Q35"/>
    <mergeCell ref="R35:R40"/>
    <mergeCell ref="S35:S40"/>
    <mergeCell ref="U35:U40"/>
    <mergeCell ref="T39:T40"/>
    <mergeCell ref="A35:A40"/>
    <mergeCell ref="B35:B40"/>
    <mergeCell ref="G35:H35"/>
    <mergeCell ref="L35:L40"/>
    <mergeCell ref="M35:M40"/>
    <mergeCell ref="G40:H40"/>
    <mergeCell ref="I35:K40"/>
    <mergeCell ref="W29:W34"/>
    <mergeCell ref="G30:H30"/>
    <mergeCell ref="T30:T31"/>
    <mergeCell ref="G31:H31"/>
    <mergeCell ref="P31:Q31"/>
    <mergeCell ref="G32:H32"/>
    <mergeCell ref="G33:H33"/>
    <mergeCell ref="P33:Q33"/>
    <mergeCell ref="N29:N34"/>
    <mergeCell ref="O29:O34"/>
    <mergeCell ref="P29:Q29"/>
    <mergeCell ref="R29:R34"/>
    <mergeCell ref="S29:S34"/>
    <mergeCell ref="U29:U34"/>
    <mergeCell ref="T33:T34"/>
    <mergeCell ref="A29:A34"/>
    <mergeCell ref="B29:B34"/>
    <mergeCell ref="G29:H29"/>
    <mergeCell ref="L29:L34"/>
    <mergeCell ref="M29:M34"/>
    <mergeCell ref="G34:H34"/>
    <mergeCell ref="G26:H26"/>
    <mergeCell ref="G27:H27"/>
    <mergeCell ref="A23:A28"/>
    <mergeCell ref="B23:B28"/>
    <mergeCell ref="G23:H23"/>
    <mergeCell ref="L23:L28"/>
    <mergeCell ref="M23:M28"/>
    <mergeCell ref="T27:T28"/>
    <mergeCell ref="G28:H28"/>
    <mergeCell ref="P23:Q23"/>
    <mergeCell ref="R23:R28"/>
    <mergeCell ref="S23:S28"/>
    <mergeCell ref="G24:H24"/>
    <mergeCell ref="T24:T25"/>
    <mergeCell ref="G25:H25"/>
    <mergeCell ref="P25:Q25"/>
    <mergeCell ref="M17:M22"/>
    <mergeCell ref="N17:N22"/>
    <mergeCell ref="O17:O22"/>
    <mergeCell ref="P17:Q17"/>
    <mergeCell ref="R17:R22"/>
    <mergeCell ref="P21:Q21"/>
    <mergeCell ref="G22:H22"/>
    <mergeCell ref="N23:N28"/>
    <mergeCell ref="O23:O28"/>
    <mergeCell ref="P27:Q27"/>
    <mergeCell ref="G16:H16"/>
    <mergeCell ref="A17:A22"/>
    <mergeCell ref="B17:B22"/>
    <mergeCell ref="G17:H17"/>
    <mergeCell ref="L17:L22"/>
    <mergeCell ref="P11:Q11"/>
    <mergeCell ref="P13:Q13"/>
    <mergeCell ref="P15:Q15"/>
    <mergeCell ref="G9:H10"/>
    <mergeCell ref="G11:H11"/>
    <mergeCell ref="G13:H13"/>
    <mergeCell ref="G15:H15"/>
    <mergeCell ref="G12:H12"/>
    <mergeCell ref="G14:H14"/>
    <mergeCell ref="B9:B10"/>
    <mergeCell ref="A9:A10"/>
    <mergeCell ref="B11:B16"/>
    <mergeCell ref="A11:A16"/>
    <mergeCell ref="E9:E10"/>
    <mergeCell ref="G18:H18"/>
    <mergeCell ref="G19:H19"/>
    <mergeCell ref="P19:Q19"/>
    <mergeCell ref="G20:H20"/>
    <mergeCell ref="G21:H21"/>
    <mergeCell ref="L11:L16"/>
    <mergeCell ref="M11:M16"/>
    <mergeCell ref="N11:N16"/>
    <mergeCell ref="O11:O16"/>
    <mergeCell ref="T9:T10"/>
    <mergeCell ref="T12:T13"/>
    <mergeCell ref="T15:T16"/>
    <mergeCell ref="P9:Q10"/>
    <mergeCell ref="R10:S10"/>
    <mergeCell ref="R9:S9"/>
    <mergeCell ref="N9:O10"/>
    <mergeCell ref="L9:M10"/>
    <mergeCell ref="X113:X118"/>
    <mergeCell ref="X119:X124"/>
    <mergeCell ref="X125:X130"/>
    <mergeCell ref="R11:R16"/>
    <mergeCell ref="S11:S16"/>
    <mergeCell ref="U9:U10"/>
    <mergeCell ref="U11:U16"/>
    <mergeCell ref="W9:W10"/>
    <mergeCell ref="W11:W16"/>
    <mergeCell ref="U17:U22"/>
    <mergeCell ref="W17:W22"/>
    <mergeCell ref="T18:T19"/>
    <mergeCell ref="S17:S22"/>
    <mergeCell ref="T21:T22"/>
    <mergeCell ref="U23:U28"/>
    <mergeCell ref="W23:W28"/>
    <mergeCell ref="X59:X64"/>
    <mergeCell ref="X65:X70"/>
    <mergeCell ref="X71:X76"/>
    <mergeCell ref="X77:X82"/>
    <mergeCell ref="X83:X88"/>
    <mergeCell ref="X89:X94"/>
    <mergeCell ref="X95:X100"/>
    <mergeCell ref="X101:X106"/>
    <mergeCell ref="X107:X112"/>
    <mergeCell ref="X9:X10"/>
    <mergeCell ref="X11:X16"/>
    <mergeCell ref="X17:X22"/>
    <mergeCell ref="X23:X28"/>
    <mergeCell ref="X29:X34"/>
    <mergeCell ref="X35:X40"/>
    <mergeCell ref="X41:X46"/>
    <mergeCell ref="X47:X52"/>
    <mergeCell ref="X53:X58"/>
    <mergeCell ref="E11:E16"/>
    <mergeCell ref="F11:F16"/>
    <mergeCell ref="E17:E22"/>
    <mergeCell ref="E23:E28"/>
    <mergeCell ref="F17:F22"/>
    <mergeCell ref="F23:F28"/>
    <mergeCell ref="E29:E34"/>
    <mergeCell ref="E35:E40"/>
    <mergeCell ref="F29:F34"/>
    <mergeCell ref="F35:F40"/>
    <mergeCell ref="E41:E46"/>
    <mergeCell ref="E47:E52"/>
    <mergeCell ref="E53:E58"/>
    <mergeCell ref="E59:E64"/>
    <mergeCell ref="E65:E70"/>
    <mergeCell ref="E71:E76"/>
    <mergeCell ref="E77:E82"/>
    <mergeCell ref="E83:E88"/>
    <mergeCell ref="E89:E94"/>
    <mergeCell ref="F41:F46"/>
    <mergeCell ref="F47:F52"/>
    <mergeCell ref="F53:F58"/>
    <mergeCell ref="F59:F64"/>
    <mergeCell ref="F65:F70"/>
    <mergeCell ref="F71:F76"/>
    <mergeCell ref="F77:F82"/>
    <mergeCell ref="F83:F88"/>
    <mergeCell ref="F89:F94"/>
  </mergeCells>
  <phoneticPr fontId="1"/>
  <conditionalFormatting sqref="F11:F16">
    <cfRule type="expression" dxfId="21" priority="27">
      <formula>$C$11="イ：申請日時点で奨学金の返還開始年月日が到来していない"</formula>
    </cfRule>
    <cfRule type="expression" dxfId="20" priority="34">
      <formula>$C$11="ア：申請日時点で奨学金の返還を開始している"</formula>
    </cfRule>
  </conditionalFormatting>
  <conditionalFormatting sqref="F17:F22">
    <cfRule type="expression" dxfId="19" priority="1">
      <formula>$C$17="イ：申請日時点で奨学金の返還開始年月日が到来していない"</formula>
    </cfRule>
  </conditionalFormatting>
  <conditionalFormatting sqref="F23:F28">
    <cfRule type="expression" dxfId="18" priority="24">
      <formula>$C$23="イ：申請日時点で奨学金の返還開始年月日が到来していない"</formula>
    </cfRule>
  </conditionalFormatting>
  <conditionalFormatting sqref="F29:F34">
    <cfRule type="expression" dxfId="17" priority="23">
      <formula>$C$29="イ：申請日時点で奨学金の返還開始年月日が到来していない"</formula>
    </cfRule>
  </conditionalFormatting>
  <conditionalFormatting sqref="F35:F40">
    <cfRule type="expression" dxfId="16" priority="22">
      <formula>$C$35="イ：申請日時点で奨学金の返還開始年月日が到来していない"</formula>
    </cfRule>
  </conditionalFormatting>
  <conditionalFormatting sqref="F41:F46">
    <cfRule type="expression" dxfId="15" priority="21">
      <formula>$C$41="イ：申請日時点で奨学金の返還開始年月日が到来していない"</formula>
    </cfRule>
  </conditionalFormatting>
  <conditionalFormatting sqref="F47:F52">
    <cfRule type="expression" dxfId="14" priority="20">
      <formula>$C$47="イ：申請日時点で奨学金の返還開始年月日が到来していない"</formula>
    </cfRule>
  </conditionalFormatting>
  <conditionalFormatting sqref="F53:F58">
    <cfRule type="expression" dxfId="13" priority="19">
      <formula>$C$53="イ：申請日時点で奨学金の返還開始年月日が到来していない"</formula>
    </cfRule>
  </conditionalFormatting>
  <conditionalFormatting sqref="F59:F64">
    <cfRule type="expression" dxfId="12" priority="18">
      <formula>$C$59="イ：申請日時点で奨学金の返還開始年月日が到来していない"</formula>
    </cfRule>
  </conditionalFormatting>
  <conditionalFormatting sqref="F65:F70">
    <cfRule type="expression" dxfId="11" priority="17">
      <formula>$C$65="イ：申請日時点で奨学金の返還開始年月日が到来していない"</formula>
    </cfRule>
  </conditionalFormatting>
  <conditionalFormatting sqref="F71:F76">
    <cfRule type="expression" dxfId="10" priority="15">
      <formula>$C$71="イ：申請日時点で奨学金の返還開始年月日が到来していない"</formula>
    </cfRule>
    <cfRule type="expression" priority="16">
      <formula>$C$71="イ：申請日時点で奨学金の返還開始年月日が到来していない"</formula>
    </cfRule>
  </conditionalFormatting>
  <conditionalFormatting sqref="F77:F82">
    <cfRule type="expression" dxfId="9" priority="14">
      <formula>$C$77="イ：申請日時点で奨学金の返還開始年月日が到来していない"</formula>
    </cfRule>
  </conditionalFormatting>
  <conditionalFormatting sqref="F83:F88">
    <cfRule type="expression" dxfId="8" priority="4">
      <formula>$C$83="イ：申請日時点で奨学金の返還開始年月日が到来していない"</formula>
    </cfRule>
    <cfRule type="expression" dxfId="7" priority="13">
      <formula>$E$83="イ：申請日時点で奨学金の返還開始年月日が到来していない"</formula>
    </cfRule>
  </conditionalFormatting>
  <conditionalFormatting sqref="F89:F94">
    <cfRule type="expression" dxfId="6" priority="12">
      <formula>$C$89="イ：申請日時点で奨学金の返還開始年月日が到来していない"</formula>
    </cfRule>
  </conditionalFormatting>
  <conditionalFormatting sqref="F95:F100">
    <cfRule type="expression" dxfId="5" priority="11">
      <formula>$C$95="イ：申請日時点で奨学金の返還開始年月日が到来していない"</formula>
    </cfRule>
  </conditionalFormatting>
  <conditionalFormatting sqref="F101:F106">
    <cfRule type="expression" dxfId="4" priority="10">
      <formula>$C$101="イ：申請日時点で奨学金の返還開始年月日が到来していない"</formula>
    </cfRule>
  </conditionalFormatting>
  <conditionalFormatting sqref="F107:F112">
    <cfRule type="expression" dxfId="3" priority="9">
      <formula>$C$107="イ：申請日時点で奨学金の返還開始年月日が到来していない"</formula>
    </cfRule>
  </conditionalFormatting>
  <conditionalFormatting sqref="F113:F118">
    <cfRule type="expression" dxfId="2" priority="8">
      <formula>$C$113="イ：申請日時点で奨学金の返還開始年月日が到来していない"</formula>
    </cfRule>
  </conditionalFormatting>
  <conditionalFormatting sqref="F119:F124">
    <cfRule type="expression" dxfId="1" priority="7">
      <formula>$C$119="イ：申請日時点で奨学金の返還開始年月日が到来していない"</formula>
    </cfRule>
  </conditionalFormatting>
  <conditionalFormatting sqref="F125:F130">
    <cfRule type="expression" dxfId="0" priority="6">
      <formula>$C$125="イ：申請日時点で奨学金の返還開始年月日が到来していない"</formula>
    </cfRule>
  </conditionalFormatting>
  <dataValidations count="2">
    <dataValidation type="list" allowBlank="1" showInputMessage="1" showErrorMessage="1" sqref="U11:U130 W11:X130 V11 V17 V23 V29 V35 V41 V47 V53 V59 V65 V71 V77 V83 V89 V95 V101 V107 V113 V119 V125" xr:uid="{2DB55FCE-23D4-4644-B52F-8E320BDE0975}">
      <formula1>"✓"</formula1>
    </dataValidation>
    <dataValidation type="list" allowBlank="1" showInputMessage="1" showErrorMessage="1" sqref="C113 C125 C107 C101 C95 C89 C83 C77 C71 C65 C59 C53 C47 C41 C35 C29 C119 C23 C17 C11" xr:uid="{8FD51768-266B-4A8C-8C8C-24A6694C991D}">
      <formula1>$Z$11:$Z$13</formula1>
    </dataValidation>
  </dataValidations>
  <pageMargins left="0.7" right="0.7" top="0.75" bottom="0.75" header="0.3" footer="0.3"/>
  <pageSetup paperSize="9" scale="2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72842-5D93-4EE6-860F-E8E385593EC7}">
  <sheetPr>
    <tabColor rgb="FF0070C0"/>
  </sheetPr>
  <dimension ref="A1:X136"/>
  <sheetViews>
    <sheetView view="pageBreakPreview" topLeftCell="A11" zoomScale="62" zoomScaleNormal="57" zoomScaleSheetLayoutView="62" workbookViewId="0">
      <selection sqref="A1:E1"/>
    </sheetView>
  </sheetViews>
  <sheetFormatPr defaultColWidth="8.75" defaultRowHeight="18.75" x14ac:dyDescent="0.4"/>
  <cols>
    <col min="1" max="1" width="4.375" style="47" customWidth="1"/>
    <col min="2" max="2" width="25.5" style="47" customWidth="1"/>
    <col min="3" max="3" width="23.5" style="47" customWidth="1"/>
    <col min="4" max="4" width="3.875" style="47" customWidth="1"/>
    <col min="5" max="5" width="21.25" style="47" customWidth="1"/>
    <col min="6" max="6" width="10.875" style="47" customWidth="1"/>
    <col min="7" max="7" width="3.75" style="47" customWidth="1"/>
    <col min="8" max="8" width="30.25" style="47" customWidth="1"/>
    <col min="9" max="9" width="23.375" style="47" customWidth="1"/>
    <col min="10" max="10" width="2.75" style="47" customWidth="1"/>
    <col min="11" max="11" width="18.5" style="47" customWidth="1"/>
    <col min="12" max="12" width="2.875" style="47" customWidth="1"/>
    <col min="13" max="13" width="26.75" style="47" customWidth="1"/>
    <col min="14" max="14" width="2.875" style="47" customWidth="1"/>
    <col min="15" max="15" width="24.375" style="47" customWidth="1"/>
    <col min="16" max="16" width="3.625" style="47" customWidth="1"/>
    <col min="17" max="17" width="28.875" style="47" customWidth="1"/>
    <col min="18" max="18" width="3.5" style="47" customWidth="1"/>
    <col min="19" max="19" width="14.25" style="47" customWidth="1"/>
    <col min="20" max="20" width="2.875" style="47" customWidth="1"/>
    <col min="21" max="21" width="20" style="47" customWidth="1"/>
    <col min="22" max="22" width="20.625" style="47" customWidth="1"/>
    <col min="23" max="23" width="19.125" style="47" customWidth="1"/>
    <col min="24" max="24" width="21.625" style="47" customWidth="1"/>
    <col min="25" max="16384" width="8.75" style="47"/>
  </cols>
  <sheetData>
    <row r="1" spans="1:24" ht="28.15" customHeight="1" x14ac:dyDescent="0.4">
      <c r="A1" s="234" t="s">
        <v>21</v>
      </c>
      <c r="B1" s="234"/>
      <c r="C1" s="234"/>
      <c r="D1" s="52"/>
      <c r="E1" s="53"/>
      <c r="F1" s="53"/>
      <c r="G1" s="53"/>
    </row>
    <row r="2" spans="1:24" s="59" customFormat="1" ht="19.149999999999999" customHeight="1" x14ac:dyDescent="0.4">
      <c r="A2" s="56"/>
      <c r="B2" s="56"/>
      <c r="C2" s="56"/>
      <c r="D2" s="57"/>
      <c r="E2" s="58"/>
      <c r="F2" s="58"/>
      <c r="G2" s="58"/>
    </row>
    <row r="3" spans="1:24" s="59" customFormat="1" ht="19.149999999999999" customHeight="1" thickBot="1" x14ac:dyDescent="0.45">
      <c r="A3" s="56" t="s">
        <v>33</v>
      </c>
      <c r="B3" s="56"/>
      <c r="C3" s="56"/>
      <c r="D3" s="57"/>
      <c r="E3" s="58"/>
      <c r="F3" s="58"/>
      <c r="G3" s="58"/>
    </row>
    <row r="4" spans="1:24" ht="26.25" thickBot="1" x14ac:dyDescent="0.45">
      <c r="A4" s="54"/>
      <c r="B4" s="60" t="s">
        <v>24</v>
      </c>
      <c r="C4" s="61"/>
      <c r="D4" s="62" t="s">
        <v>25</v>
      </c>
      <c r="E4" s="53"/>
      <c r="F4" s="53"/>
      <c r="G4" s="53"/>
    </row>
    <row r="5" spans="1:24" ht="26.25" thickBot="1" x14ac:dyDescent="0.45">
      <c r="A5" s="54"/>
      <c r="B5" s="63" t="s">
        <v>28</v>
      </c>
      <c r="C5" s="45"/>
      <c r="D5" s="64" t="s">
        <v>26</v>
      </c>
      <c r="E5" s="235" t="s">
        <v>67</v>
      </c>
      <c r="F5" s="236"/>
      <c r="G5" s="236"/>
      <c r="H5" s="236"/>
    </row>
    <row r="6" spans="1:24" ht="26.25" thickBot="1" x14ac:dyDescent="0.45">
      <c r="B6" s="65" t="s">
        <v>32</v>
      </c>
      <c r="C6" s="46"/>
      <c r="D6" s="66" t="s">
        <v>3</v>
      </c>
      <c r="E6" s="67"/>
      <c r="F6" s="53"/>
      <c r="G6" s="68"/>
    </row>
    <row r="7" spans="1:24" s="59" customFormat="1" ht="24" x14ac:dyDescent="0.4">
      <c r="C7" s="55"/>
      <c r="D7" s="57"/>
      <c r="E7" s="58"/>
      <c r="F7" s="58"/>
      <c r="G7" s="58"/>
    </row>
    <row r="8" spans="1:24" ht="24.75" thickBot="1" x14ac:dyDescent="0.45">
      <c r="A8" s="54" t="s">
        <v>39</v>
      </c>
      <c r="B8" s="69"/>
      <c r="C8" s="70"/>
      <c r="D8" s="52"/>
      <c r="E8" s="53"/>
      <c r="F8" s="53"/>
      <c r="G8" s="53"/>
    </row>
    <row r="9" spans="1:24" ht="26.25" thickBot="1" x14ac:dyDescent="0.45">
      <c r="A9" s="54"/>
      <c r="B9" s="60" t="s">
        <v>24</v>
      </c>
      <c r="C9" s="61"/>
      <c r="D9" s="62" t="s">
        <v>25</v>
      </c>
      <c r="E9" s="53"/>
      <c r="F9" s="53"/>
      <c r="G9" s="53"/>
    </row>
    <row r="10" spans="1:24" ht="26.25" thickBot="1" x14ac:dyDescent="0.45">
      <c r="A10" s="54"/>
      <c r="B10" s="63" t="s">
        <v>28</v>
      </c>
      <c r="C10" s="42" t="e">
        <f>SUM(S17:S136)</f>
        <v>#DIV/0!</v>
      </c>
      <c r="D10" s="64" t="s">
        <v>26</v>
      </c>
      <c r="E10" s="53"/>
      <c r="F10" s="53"/>
      <c r="G10" s="53"/>
    </row>
    <row r="11" spans="1:24" ht="26.25" thickBot="1" x14ac:dyDescent="0.45">
      <c r="B11" s="71" t="s">
        <v>29</v>
      </c>
      <c r="C11" s="44" t="e">
        <f>MIN(SUM(S17:S136),15000000)</f>
        <v>#DIV/0!</v>
      </c>
      <c r="D11" s="72" t="s">
        <v>3</v>
      </c>
      <c r="E11" s="67"/>
      <c r="F11" s="53"/>
      <c r="G11" s="68"/>
    </row>
    <row r="12" spans="1:24" ht="19.5" x14ac:dyDescent="0.4">
      <c r="B12" s="73"/>
      <c r="C12" s="73"/>
      <c r="D12" s="52"/>
      <c r="E12" s="53"/>
      <c r="F12" s="53"/>
      <c r="G12" s="53"/>
    </row>
    <row r="13" spans="1:24" ht="24" x14ac:dyDescent="0.4">
      <c r="A13" s="54" t="s">
        <v>37</v>
      </c>
      <c r="B13" s="74"/>
      <c r="C13" s="70"/>
      <c r="D13" s="52"/>
      <c r="E13" s="53"/>
      <c r="F13" s="53"/>
      <c r="G13" s="53"/>
    </row>
    <row r="14" spans="1:24" ht="19.899999999999999" customHeight="1" x14ac:dyDescent="0.4">
      <c r="A14" s="226" t="s">
        <v>0</v>
      </c>
      <c r="B14" s="226" t="s">
        <v>1</v>
      </c>
      <c r="C14" s="184" t="s">
        <v>70</v>
      </c>
      <c r="D14" s="181" t="s">
        <v>2</v>
      </c>
      <c r="E14" s="179"/>
      <c r="F14" s="187" t="s">
        <v>13</v>
      </c>
      <c r="G14" s="188"/>
      <c r="H14" s="189"/>
      <c r="I14" s="196" t="s">
        <v>57</v>
      </c>
      <c r="J14" s="197"/>
      <c r="K14" s="202" t="s">
        <v>59</v>
      </c>
      <c r="L14" s="197"/>
      <c r="M14" s="202" t="s">
        <v>62</v>
      </c>
      <c r="N14" s="197"/>
      <c r="O14" s="202" t="s">
        <v>31</v>
      </c>
      <c r="P14" s="180"/>
      <c r="Q14" s="181" t="s">
        <v>27</v>
      </c>
      <c r="R14" s="179"/>
      <c r="S14" s="179"/>
      <c r="T14" s="180"/>
      <c r="U14" s="184" t="s">
        <v>8</v>
      </c>
      <c r="V14" s="184" t="s">
        <v>15</v>
      </c>
      <c r="W14" s="184" t="s">
        <v>18</v>
      </c>
      <c r="X14" s="166" t="s">
        <v>23</v>
      </c>
    </row>
    <row r="15" spans="1:24" ht="18" customHeight="1" x14ac:dyDescent="0.4">
      <c r="A15" s="227"/>
      <c r="B15" s="227"/>
      <c r="C15" s="185"/>
      <c r="D15" s="223"/>
      <c r="E15" s="191"/>
      <c r="F15" s="190"/>
      <c r="G15" s="191"/>
      <c r="H15" s="192"/>
      <c r="I15" s="198"/>
      <c r="J15" s="199"/>
      <c r="K15" s="203"/>
      <c r="L15" s="199"/>
      <c r="M15" s="203"/>
      <c r="N15" s="199"/>
      <c r="O15" s="223"/>
      <c r="P15" s="225"/>
      <c r="Q15" s="223"/>
      <c r="R15" s="191"/>
      <c r="S15" s="181" t="s">
        <v>17</v>
      </c>
      <c r="T15" s="180"/>
      <c r="U15" s="185"/>
      <c r="V15" s="185"/>
      <c r="W15" s="185"/>
      <c r="X15" s="167"/>
    </row>
    <row r="16" spans="1:24" ht="45" customHeight="1" x14ac:dyDescent="0.4">
      <c r="A16" s="228"/>
      <c r="B16" s="228"/>
      <c r="C16" s="186"/>
      <c r="D16" s="182"/>
      <c r="E16" s="224"/>
      <c r="F16" s="193"/>
      <c r="G16" s="194"/>
      <c r="H16" s="195"/>
      <c r="I16" s="200"/>
      <c r="J16" s="201"/>
      <c r="K16" s="204"/>
      <c r="L16" s="201"/>
      <c r="M16" s="204"/>
      <c r="N16" s="201"/>
      <c r="O16" s="182"/>
      <c r="P16" s="183"/>
      <c r="Q16" s="182"/>
      <c r="R16" s="224"/>
      <c r="S16" s="182"/>
      <c r="T16" s="183"/>
      <c r="U16" s="186"/>
      <c r="V16" s="186"/>
      <c r="W16" s="186"/>
      <c r="X16" s="168"/>
    </row>
    <row r="17" spans="1:24" x14ac:dyDescent="0.4">
      <c r="A17" s="169"/>
      <c r="B17" s="172"/>
      <c r="C17" s="160" t="s">
        <v>76</v>
      </c>
      <c r="D17" s="175" t="s">
        <v>11</v>
      </c>
      <c r="E17" s="176"/>
      <c r="F17" s="205"/>
      <c r="G17" s="206"/>
      <c r="H17" s="207"/>
      <c r="I17" s="217"/>
      <c r="J17" s="220" t="s">
        <v>3</v>
      </c>
      <c r="K17" s="96" t="e">
        <f>I17*MIN(1,$C$6/$C$5)</f>
        <v>#DIV/0!</v>
      </c>
      <c r="L17" s="109" t="s">
        <v>26</v>
      </c>
      <c r="M17" s="106"/>
      <c r="N17" s="109" t="s">
        <v>38</v>
      </c>
      <c r="O17" s="106"/>
      <c r="P17" s="214" t="s">
        <v>3</v>
      </c>
      <c r="Q17" s="33" t="s">
        <v>35</v>
      </c>
      <c r="R17" s="34"/>
      <c r="S17" s="211" t="e">
        <f>MIN(Q18,Q20)</f>
        <v>#DIV/0!</v>
      </c>
      <c r="T17" s="109" t="s">
        <v>3</v>
      </c>
      <c r="U17" s="75" t="s">
        <v>9</v>
      </c>
      <c r="V17" s="163"/>
      <c r="W17" s="163"/>
      <c r="X17" s="163"/>
    </row>
    <row r="18" spans="1:24" x14ac:dyDescent="0.4">
      <c r="A18" s="170"/>
      <c r="B18" s="173"/>
      <c r="C18" s="161"/>
      <c r="D18" s="229"/>
      <c r="E18" s="230"/>
      <c r="F18" s="205"/>
      <c r="G18" s="206"/>
      <c r="H18" s="207"/>
      <c r="I18" s="218"/>
      <c r="J18" s="221"/>
      <c r="K18" s="97"/>
      <c r="L18" s="110"/>
      <c r="M18" s="107"/>
      <c r="N18" s="110"/>
      <c r="O18" s="107"/>
      <c r="P18" s="215"/>
      <c r="Q18" s="30" t="e">
        <f>ROUNDDOWN(K17,-3)</f>
        <v>#DIV/0!</v>
      </c>
      <c r="R18" s="32" t="s">
        <v>3</v>
      </c>
      <c r="S18" s="212"/>
      <c r="T18" s="110"/>
      <c r="U18" s="170"/>
      <c r="V18" s="164"/>
      <c r="W18" s="164"/>
      <c r="X18" s="164"/>
    </row>
    <row r="19" spans="1:24" x14ac:dyDescent="0.4">
      <c r="A19" s="170"/>
      <c r="B19" s="173"/>
      <c r="C19" s="161"/>
      <c r="D19" s="135" t="s">
        <v>12</v>
      </c>
      <c r="E19" s="136"/>
      <c r="F19" s="205"/>
      <c r="G19" s="206"/>
      <c r="H19" s="207"/>
      <c r="I19" s="218"/>
      <c r="J19" s="221"/>
      <c r="K19" s="97"/>
      <c r="L19" s="110"/>
      <c r="M19" s="107"/>
      <c r="N19" s="110"/>
      <c r="O19" s="107"/>
      <c r="P19" s="215"/>
      <c r="Q19" s="135" t="s">
        <v>16</v>
      </c>
      <c r="R19" s="136"/>
      <c r="S19" s="212"/>
      <c r="T19" s="110"/>
      <c r="U19" s="170"/>
      <c r="V19" s="164"/>
      <c r="W19" s="164"/>
      <c r="X19" s="164"/>
    </row>
    <row r="20" spans="1:24" x14ac:dyDescent="0.4">
      <c r="A20" s="170"/>
      <c r="B20" s="173"/>
      <c r="C20" s="161"/>
      <c r="D20" s="229"/>
      <c r="E20" s="230"/>
      <c r="F20" s="205"/>
      <c r="G20" s="206"/>
      <c r="H20" s="207"/>
      <c r="I20" s="218"/>
      <c r="J20" s="221"/>
      <c r="K20" s="97"/>
      <c r="L20" s="110"/>
      <c r="M20" s="107"/>
      <c r="N20" s="110"/>
      <c r="O20" s="107"/>
      <c r="P20" s="215"/>
      <c r="Q20" s="30">
        <f>ROUNDDOWN(O17,-3)</f>
        <v>0</v>
      </c>
      <c r="R20" s="32" t="s">
        <v>3</v>
      </c>
      <c r="S20" s="212"/>
      <c r="T20" s="110"/>
      <c r="U20" s="76" t="s">
        <v>10</v>
      </c>
      <c r="V20" s="164"/>
      <c r="W20" s="164"/>
      <c r="X20" s="164"/>
    </row>
    <row r="21" spans="1:24" x14ac:dyDescent="0.4">
      <c r="A21" s="170"/>
      <c r="B21" s="173"/>
      <c r="C21" s="161"/>
      <c r="D21" s="135" t="s">
        <v>14</v>
      </c>
      <c r="E21" s="136"/>
      <c r="F21" s="205"/>
      <c r="G21" s="206"/>
      <c r="H21" s="207"/>
      <c r="I21" s="218"/>
      <c r="J21" s="221"/>
      <c r="K21" s="97"/>
      <c r="L21" s="110"/>
      <c r="M21" s="107"/>
      <c r="N21" s="110"/>
      <c r="O21" s="107"/>
      <c r="P21" s="215"/>
      <c r="Q21" s="37"/>
      <c r="R21" s="38"/>
      <c r="S21" s="212"/>
      <c r="T21" s="110"/>
      <c r="U21" s="170"/>
      <c r="V21" s="164"/>
      <c r="W21" s="164"/>
      <c r="X21" s="164"/>
    </row>
    <row r="22" spans="1:24" x14ac:dyDescent="0.4">
      <c r="A22" s="171"/>
      <c r="B22" s="174"/>
      <c r="C22" s="162"/>
      <c r="D22" s="177"/>
      <c r="E22" s="178"/>
      <c r="F22" s="208"/>
      <c r="G22" s="209"/>
      <c r="H22" s="210"/>
      <c r="I22" s="219"/>
      <c r="J22" s="222"/>
      <c r="K22" s="98"/>
      <c r="L22" s="111"/>
      <c r="M22" s="108"/>
      <c r="N22" s="111"/>
      <c r="O22" s="108"/>
      <c r="P22" s="216"/>
      <c r="Q22" s="39"/>
      <c r="R22" s="40"/>
      <c r="S22" s="213"/>
      <c r="T22" s="111"/>
      <c r="U22" s="171"/>
      <c r="V22" s="165"/>
      <c r="W22" s="165"/>
      <c r="X22" s="165"/>
    </row>
    <row r="23" spans="1:24" x14ac:dyDescent="0.4">
      <c r="A23" s="169"/>
      <c r="B23" s="172"/>
      <c r="C23" s="160" t="s">
        <v>76</v>
      </c>
      <c r="D23" s="175" t="s">
        <v>11</v>
      </c>
      <c r="E23" s="176"/>
      <c r="F23" s="231"/>
      <c r="G23" s="232"/>
      <c r="H23" s="233"/>
      <c r="I23" s="217"/>
      <c r="J23" s="220" t="s">
        <v>3</v>
      </c>
      <c r="K23" s="96" t="e">
        <f>I23*MIN(1,$C$6/$C$5)</f>
        <v>#DIV/0!</v>
      </c>
      <c r="L23" s="109" t="s">
        <v>26</v>
      </c>
      <c r="M23" s="106"/>
      <c r="N23" s="109" t="s">
        <v>38</v>
      </c>
      <c r="O23" s="106"/>
      <c r="P23" s="214" t="s">
        <v>3</v>
      </c>
      <c r="Q23" s="33" t="s">
        <v>36</v>
      </c>
      <c r="R23" s="34"/>
      <c r="S23" s="211" t="e">
        <f>MIN(Q24,Q26)</f>
        <v>#DIV/0!</v>
      </c>
      <c r="T23" s="109" t="s">
        <v>3</v>
      </c>
      <c r="U23" s="75" t="s">
        <v>9</v>
      </c>
      <c r="V23" s="163"/>
      <c r="W23" s="163"/>
      <c r="X23" s="163"/>
    </row>
    <row r="24" spans="1:24" x14ac:dyDescent="0.4">
      <c r="A24" s="170"/>
      <c r="B24" s="173"/>
      <c r="C24" s="161"/>
      <c r="D24" s="229"/>
      <c r="E24" s="230"/>
      <c r="F24" s="205"/>
      <c r="G24" s="206"/>
      <c r="H24" s="207"/>
      <c r="I24" s="218"/>
      <c r="J24" s="221"/>
      <c r="K24" s="97"/>
      <c r="L24" s="110"/>
      <c r="M24" s="107"/>
      <c r="N24" s="110"/>
      <c r="O24" s="107"/>
      <c r="P24" s="215"/>
      <c r="Q24" s="30" t="e">
        <f>ROUNDDOWN(K23,-3)</f>
        <v>#DIV/0!</v>
      </c>
      <c r="R24" s="32" t="s">
        <v>3</v>
      </c>
      <c r="S24" s="212"/>
      <c r="T24" s="110"/>
      <c r="U24" s="170"/>
      <c r="V24" s="164"/>
      <c r="W24" s="164"/>
      <c r="X24" s="164"/>
    </row>
    <row r="25" spans="1:24" x14ac:dyDescent="0.4">
      <c r="A25" s="170"/>
      <c r="B25" s="173"/>
      <c r="C25" s="161"/>
      <c r="D25" s="135" t="s">
        <v>12</v>
      </c>
      <c r="E25" s="136"/>
      <c r="F25" s="205"/>
      <c r="G25" s="206"/>
      <c r="H25" s="207"/>
      <c r="I25" s="218"/>
      <c r="J25" s="221"/>
      <c r="K25" s="97"/>
      <c r="L25" s="110"/>
      <c r="M25" s="107"/>
      <c r="N25" s="110"/>
      <c r="O25" s="107"/>
      <c r="P25" s="215"/>
      <c r="Q25" s="135" t="s">
        <v>16</v>
      </c>
      <c r="R25" s="136"/>
      <c r="S25" s="212"/>
      <c r="T25" s="110"/>
      <c r="U25" s="170"/>
      <c r="V25" s="164"/>
      <c r="W25" s="164"/>
      <c r="X25" s="164"/>
    </row>
    <row r="26" spans="1:24" x14ac:dyDescent="0.4">
      <c r="A26" s="170"/>
      <c r="B26" s="173"/>
      <c r="C26" s="161"/>
      <c r="D26" s="229"/>
      <c r="E26" s="230"/>
      <c r="F26" s="205"/>
      <c r="G26" s="206"/>
      <c r="H26" s="207"/>
      <c r="I26" s="218"/>
      <c r="J26" s="221"/>
      <c r="K26" s="97"/>
      <c r="L26" s="110"/>
      <c r="M26" s="107"/>
      <c r="N26" s="110"/>
      <c r="O26" s="107"/>
      <c r="P26" s="215"/>
      <c r="Q26" s="41">
        <f>ROUNDDOWN(O23,-3)</f>
        <v>0</v>
      </c>
      <c r="R26" s="32" t="s">
        <v>3</v>
      </c>
      <c r="S26" s="212"/>
      <c r="T26" s="110"/>
      <c r="U26" s="76" t="s">
        <v>10</v>
      </c>
      <c r="V26" s="164"/>
      <c r="W26" s="164"/>
      <c r="X26" s="164"/>
    </row>
    <row r="27" spans="1:24" x14ac:dyDescent="0.4">
      <c r="A27" s="170"/>
      <c r="B27" s="173"/>
      <c r="C27" s="161"/>
      <c r="D27" s="135" t="s">
        <v>14</v>
      </c>
      <c r="E27" s="136"/>
      <c r="F27" s="205"/>
      <c r="G27" s="206"/>
      <c r="H27" s="207"/>
      <c r="I27" s="218"/>
      <c r="J27" s="221"/>
      <c r="K27" s="97"/>
      <c r="L27" s="110"/>
      <c r="M27" s="107"/>
      <c r="N27" s="110"/>
      <c r="O27" s="107"/>
      <c r="P27" s="215"/>
      <c r="Q27" s="37"/>
      <c r="R27" s="38"/>
      <c r="S27" s="212"/>
      <c r="T27" s="110"/>
      <c r="U27" s="170"/>
      <c r="V27" s="164"/>
      <c r="W27" s="164"/>
      <c r="X27" s="164"/>
    </row>
    <row r="28" spans="1:24" x14ac:dyDescent="0.4">
      <c r="A28" s="171"/>
      <c r="B28" s="174"/>
      <c r="C28" s="162"/>
      <c r="D28" s="177"/>
      <c r="E28" s="178"/>
      <c r="F28" s="208"/>
      <c r="G28" s="209"/>
      <c r="H28" s="210"/>
      <c r="I28" s="219"/>
      <c r="J28" s="222"/>
      <c r="K28" s="98"/>
      <c r="L28" s="111"/>
      <c r="M28" s="108"/>
      <c r="N28" s="111"/>
      <c r="O28" s="108"/>
      <c r="P28" s="216"/>
      <c r="Q28" s="39"/>
      <c r="R28" s="40"/>
      <c r="S28" s="213"/>
      <c r="T28" s="111"/>
      <c r="U28" s="171"/>
      <c r="V28" s="165"/>
      <c r="W28" s="165"/>
      <c r="X28" s="165"/>
    </row>
    <row r="29" spans="1:24" x14ac:dyDescent="0.4">
      <c r="A29" s="169"/>
      <c r="B29" s="172"/>
      <c r="C29" s="160" t="s">
        <v>76</v>
      </c>
      <c r="D29" s="175" t="s">
        <v>11</v>
      </c>
      <c r="E29" s="176"/>
      <c r="F29" s="231"/>
      <c r="G29" s="232"/>
      <c r="H29" s="233"/>
      <c r="I29" s="217"/>
      <c r="J29" s="220" t="s">
        <v>3</v>
      </c>
      <c r="K29" s="96" t="e">
        <f t="shared" ref="K29" si="0">I29*MIN(1,$C$6/$C$5)</f>
        <v>#DIV/0!</v>
      </c>
      <c r="L29" s="109" t="s">
        <v>26</v>
      </c>
      <c r="M29" s="106"/>
      <c r="N29" s="109" t="s">
        <v>38</v>
      </c>
      <c r="O29" s="106"/>
      <c r="P29" s="214" t="s">
        <v>3</v>
      </c>
      <c r="Q29" s="33" t="s">
        <v>36</v>
      </c>
      <c r="R29" s="34"/>
      <c r="S29" s="211" t="e">
        <f>MIN(Q30,Q32)</f>
        <v>#DIV/0!</v>
      </c>
      <c r="T29" s="109" t="s">
        <v>3</v>
      </c>
      <c r="U29" s="75" t="s">
        <v>9</v>
      </c>
      <c r="V29" s="163"/>
      <c r="W29" s="163"/>
      <c r="X29" s="163"/>
    </row>
    <row r="30" spans="1:24" x14ac:dyDescent="0.4">
      <c r="A30" s="170"/>
      <c r="B30" s="173"/>
      <c r="C30" s="161"/>
      <c r="D30" s="229"/>
      <c r="E30" s="230"/>
      <c r="F30" s="205"/>
      <c r="G30" s="206"/>
      <c r="H30" s="207"/>
      <c r="I30" s="218"/>
      <c r="J30" s="221"/>
      <c r="K30" s="97"/>
      <c r="L30" s="110"/>
      <c r="M30" s="107"/>
      <c r="N30" s="110"/>
      <c r="O30" s="107"/>
      <c r="P30" s="215"/>
      <c r="Q30" s="30" t="e">
        <f>ROUNDDOWN(K29,-3)</f>
        <v>#DIV/0!</v>
      </c>
      <c r="R30" s="32" t="s">
        <v>3</v>
      </c>
      <c r="S30" s="212"/>
      <c r="T30" s="110"/>
      <c r="U30" s="170"/>
      <c r="V30" s="164"/>
      <c r="W30" s="164"/>
      <c r="X30" s="164"/>
    </row>
    <row r="31" spans="1:24" x14ac:dyDescent="0.4">
      <c r="A31" s="170"/>
      <c r="B31" s="173"/>
      <c r="C31" s="161"/>
      <c r="D31" s="135" t="s">
        <v>12</v>
      </c>
      <c r="E31" s="136"/>
      <c r="F31" s="205"/>
      <c r="G31" s="206"/>
      <c r="H31" s="207"/>
      <c r="I31" s="218"/>
      <c r="J31" s="221"/>
      <c r="K31" s="97"/>
      <c r="L31" s="110"/>
      <c r="M31" s="107"/>
      <c r="N31" s="110"/>
      <c r="O31" s="107"/>
      <c r="P31" s="215"/>
      <c r="Q31" s="135" t="s">
        <v>16</v>
      </c>
      <c r="R31" s="136"/>
      <c r="S31" s="212"/>
      <c r="T31" s="110"/>
      <c r="U31" s="170"/>
      <c r="V31" s="164"/>
      <c r="W31" s="164"/>
      <c r="X31" s="164"/>
    </row>
    <row r="32" spans="1:24" x14ac:dyDescent="0.4">
      <c r="A32" s="170"/>
      <c r="B32" s="173"/>
      <c r="C32" s="161"/>
      <c r="D32" s="229"/>
      <c r="E32" s="230"/>
      <c r="F32" s="205"/>
      <c r="G32" s="206"/>
      <c r="H32" s="207"/>
      <c r="I32" s="218"/>
      <c r="J32" s="221"/>
      <c r="K32" s="97"/>
      <c r="L32" s="110"/>
      <c r="M32" s="107"/>
      <c r="N32" s="110"/>
      <c r="O32" s="107"/>
      <c r="P32" s="215"/>
      <c r="Q32" s="41">
        <f>ROUNDDOWN(O29,-3)</f>
        <v>0</v>
      </c>
      <c r="R32" s="32" t="s">
        <v>3</v>
      </c>
      <c r="S32" s="212"/>
      <c r="T32" s="110"/>
      <c r="U32" s="76" t="s">
        <v>10</v>
      </c>
      <c r="V32" s="164"/>
      <c r="W32" s="164"/>
      <c r="X32" s="164"/>
    </row>
    <row r="33" spans="1:24" x14ac:dyDescent="0.4">
      <c r="A33" s="170"/>
      <c r="B33" s="173"/>
      <c r="C33" s="161"/>
      <c r="D33" s="135" t="s">
        <v>14</v>
      </c>
      <c r="E33" s="136"/>
      <c r="F33" s="205"/>
      <c r="G33" s="206"/>
      <c r="H33" s="207"/>
      <c r="I33" s="218"/>
      <c r="J33" s="221"/>
      <c r="K33" s="97"/>
      <c r="L33" s="110"/>
      <c r="M33" s="107"/>
      <c r="N33" s="110"/>
      <c r="O33" s="107"/>
      <c r="P33" s="215"/>
      <c r="Q33" s="37"/>
      <c r="R33" s="38"/>
      <c r="S33" s="212"/>
      <c r="T33" s="110"/>
      <c r="U33" s="170"/>
      <c r="V33" s="164"/>
      <c r="W33" s="164"/>
      <c r="X33" s="164"/>
    </row>
    <row r="34" spans="1:24" x14ac:dyDescent="0.4">
      <c r="A34" s="171"/>
      <c r="B34" s="174"/>
      <c r="C34" s="162"/>
      <c r="D34" s="177"/>
      <c r="E34" s="178"/>
      <c r="F34" s="208"/>
      <c r="G34" s="209"/>
      <c r="H34" s="210"/>
      <c r="I34" s="219"/>
      <c r="J34" s="222"/>
      <c r="K34" s="98"/>
      <c r="L34" s="111"/>
      <c r="M34" s="108"/>
      <c r="N34" s="111"/>
      <c r="O34" s="108"/>
      <c r="P34" s="216"/>
      <c r="Q34" s="39"/>
      <c r="R34" s="40"/>
      <c r="S34" s="213"/>
      <c r="T34" s="111"/>
      <c r="U34" s="171"/>
      <c r="V34" s="165"/>
      <c r="W34" s="165"/>
      <c r="X34" s="165"/>
    </row>
    <row r="35" spans="1:24" x14ac:dyDescent="0.4">
      <c r="A35" s="169"/>
      <c r="B35" s="172"/>
      <c r="C35" s="160" t="s">
        <v>76</v>
      </c>
      <c r="D35" s="175" t="s">
        <v>11</v>
      </c>
      <c r="E35" s="176"/>
      <c r="F35" s="231"/>
      <c r="G35" s="232"/>
      <c r="H35" s="233"/>
      <c r="I35" s="217"/>
      <c r="J35" s="220" t="s">
        <v>3</v>
      </c>
      <c r="K35" s="96" t="e">
        <f t="shared" ref="K35:K41" si="1">I35*MIN(1,$C$6/$C$5)</f>
        <v>#DIV/0!</v>
      </c>
      <c r="L35" s="109" t="s">
        <v>26</v>
      </c>
      <c r="M35" s="106"/>
      <c r="N35" s="109" t="s">
        <v>38</v>
      </c>
      <c r="O35" s="106"/>
      <c r="P35" s="214" t="s">
        <v>3</v>
      </c>
      <c r="Q35" s="33" t="s">
        <v>34</v>
      </c>
      <c r="R35" s="34"/>
      <c r="S35" s="211" t="e">
        <f>MIN(Q36,Q38)</f>
        <v>#DIV/0!</v>
      </c>
      <c r="T35" s="109" t="s">
        <v>3</v>
      </c>
      <c r="U35" s="75" t="s">
        <v>9</v>
      </c>
      <c r="V35" s="163"/>
      <c r="W35" s="163"/>
      <c r="X35" s="163"/>
    </row>
    <row r="36" spans="1:24" x14ac:dyDescent="0.4">
      <c r="A36" s="170"/>
      <c r="B36" s="173"/>
      <c r="C36" s="161"/>
      <c r="D36" s="229"/>
      <c r="E36" s="230"/>
      <c r="F36" s="205"/>
      <c r="G36" s="206"/>
      <c r="H36" s="207"/>
      <c r="I36" s="218"/>
      <c r="J36" s="221"/>
      <c r="K36" s="97"/>
      <c r="L36" s="110"/>
      <c r="M36" s="107"/>
      <c r="N36" s="110"/>
      <c r="O36" s="107"/>
      <c r="P36" s="215"/>
      <c r="Q36" s="30" t="e">
        <f>ROUNDDOWN(K35,-3)</f>
        <v>#DIV/0!</v>
      </c>
      <c r="R36" s="32" t="s">
        <v>3</v>
      </c>
      <c r="S36" s="212"/>
      <c r="T36" s="110"/>
      <c r="U36" s="170"/>
      <c r="V36" s="164"/>
      <c r="W36" s="164"/>
      <c r="X36" s="164"/>
    </row>
    <row r="37" spans="1:24" x14ac:dyDescent="0.4">
      <c r="A37" s="170"/>
      <c r="B37" s="173"/>
      <c r="C37" s="161"/>
      <c r="D37" s="135" t="s">
        <v>12</v>
      </c>
      <c r="E37" s="136"/>
      <c r="F37" s="205"/>
      <c r="G37" s="206"/>
      <c r="H37" s="207"/>
      <c r="I37" s="218"/>
      <c r="J37" s="221"/>
      <c r="K37" s="97"/>
      <c r="L37" s="110"/>
      <c r="M37" s="107"/>
      <c r="N37" s="110"/>
      <c r="O37" s="107"/>
      <c r="P37" s="215"/>
      <c r="Q37" s="135" t="s">
        <v>16</v>
      </c>
      <c r="R37" s="136"/>
      <c r="S37" s="212"/>
      <c r="T37" s="110"/>
      <c r="U37" s="170"/>
      <c r="V37" s="164"/>
      <c r="W37" s="164"/>
      <c r="X37" s="164"/>
    </row>
    <row r="38" spans="1:24" x14ac:dyDescent="0.4">
      <c r="A38" s="170"/>
      <c r="B38" s="173"/>
      <c r="C38" s="161"/>
      <c r="D38" s="229"/>
      <c r="E38" s="230"/>
      <c r="F38" s="205"/>
      <c r="G38" s="206"/>
      <c r="H38" s="207"/>
      <c r="I38" s="218"/>
      <c r="J38" s="221"/>
      <c r="K38" s="97"/>
      <c r="L38" s="110"/>
      <c r="M38" s="107"/>
      <c r="N38" s="110"/>
      <c r="O38" s="107"/>
      <c r="P38" s="215"/>
      <c r="Q38" s="41">
        <f>ROUNDDOWN(O35,-3)</f>
        <v>0</v>
      </c>
      <c r="R38" s="32" t="s">
        <v>3</v>
      </c>
      <c r="S38" s="212"/>
      <c r="T38" s="110"/>
      <c r="U38" s="76" t="s">
        <v>10</v>
      </c>
      <c r="V38" s="164"/>
      <c r="W38" s="164"/>
      <c r="X38" s="164"/>
    </row>
    <row r="39" spans="1:24" x14ac:dyDescent="0.4">
      <c r="A39" s="170"/>
      <c r="B39" s="173"/>
      <c r="C39" s="161"/>
      <c r="D39" s="135" t="s">
        <v>14</v>
      </c>
      <c r="E39" s="136"/>
      <c r="F39" s="205"/>
      <c r="G39" s="206"/>
      <c r="H39" s="207"/>
      <c r="I39" s="218"/>
      <c r="J39" s="221"/>
      <c r="K39" s="97"/>
      <c r="L39" s="110"/>
      <c r="M39" s="107"/>
      <c r="N39" s="110"/>
      <c r="O39" s="107"/>
      <c r="P39" s="215"/>
      <c r="Q39" s="37"/>
      <c r="R39" s="38"/>
      <c r="S39" s="212"/>
      <c r="T39" s="110"/>
      <c r="U39" s="170"/>
      <c r="V39" s="164"/>
      <c r="W39" s="164"/>
      <c r="X39" s="164"/>
    </row>
    <row r="40" spans="1:24" x14ac:dyDescent="0.4">
      <c r="A40" s="171"/>
      <c r="B40" s="174"/>
      <c r="C40" s="162"/>
      <c r="D40" s="177"/>
      <c r="E40" s="178"/>
      <c r="F40" s="208"/>
      <c r="G40" s="209"/>
      <c r="H40" s="210"/>
      <c r="I40" s="219"/>
      <c r="J40" s="222"/>
      <c r="K40" s="98"/>
      <c r="L40" s="111"/>
      <c r="M40" s="108"/>
      <c r="N40" s="111"/>
      <c r="O40" s="108"/>
      <c r="P40" s="216"/>
      <c r="Q40" s="39"/>
      <c r="R40" s="40"/>
      <c r="S40" s="213"/>
      <c r="T40" s="111"/>
      <c r="U40" s="171"/>
      <c r="V40" s="165"/>
      <c r="W40" s="165"/>
      <c r="X40" s="165"/>
    </row>
    <row r="41" spans="1:24" x14ac:dyDescent="0.4">
      <c r="A41" s="169"/>
      <c r="B41" s="172"/>
      <c r="C41" s="160" t="s">
        <v>76</v>
      </c>
      <c r="D41" s="175" t="s">
        <v>11</v>
      </c>
      <c r="E41" s="176"/>
      <c r="F41" s="231"/>
      <c r="G41" s="232"/>
      <c r="H41" s="233"/>
      <c r="I41" s="217"/>
      <c r="J41" s="220" t="s">
        <v>3</v>
      </c>
      <c r="K41" s="96" t="e">
        <f t="shared" si="1"/>
        <v>#DIV/0!</v>
      </c>
      <c r="L41" s="109" t="s">
        <v>26</v>
      </c>
      <c r="M41" s="106"/>
      <c r="N41" s="109" t="s">
        <v>38</v>
      </c>
      <c r="O41" s="106"/>
      <c r="P41" s="214" t="s">
        <v>3</v>
      </c>
      <c r="Q41" s="33" t="s">
        <v>34</v>
      </c>
      <c r="R41" s="34"/>
      <c r="S41" s="211" t="e">
        <f>MIN(Q42,Q44)</f>
        <v>#DIV/0!</v>
      </c>
      <c r="T41" s="109" t="s">
        <v>3</v>
      </c>
      <c r="U41" s="75" t="s">
        <v>9</v>
      </c>
      <c r="V41" s="163"/>
      <c r="W41" s="163"/>
      <c r="X41" s="163"/>
    </row>
    <row r="42" spans="1:24" x14ac:dyDescent="0.4">
      <c r="A42" s="170"/>
      <c r="B42" s="173"/>
      <c r="C42" s="161"/>
      <c r="D42" s="229"/>
      <c r="E42" s="230"/>
      <c r="F42" s="205"/>
      <c r="G42" s="206"/>
      <c r="H42" s="207"/>
      <c r="I42" s="218"/>
      <c r="J42" s="221"/>
      <c r="K42" s="97"/>
      <c r="L42" s="110"/>
      <c r="M42" s="107"/>
      <c r="N42" s="110"/>
      <c r="O42" s="107"/>
      <c r="P42" s="215"/>
      <c r="Q42" s="30" t="e">
        <f>ROUNDDOWN(K41,-3)</f>
        <v>#DIV/0!</v>
      </c>
      <c r="R42" s="32" t="s">
        <v>3</v>
      </c>
      <c r="S42" s="212"/>
      <c r="T42" s="110"/>
      <c r="U42" s="170"/>
      <c r="V42" s="164"/>
      <c r="W42" s="164"/>
      <c r="X42" s="164"/>
    </row>
    <row r="43" spans="1:24" x14ac:dyDescent="0.4">
      <c r="A43" s="170"/>
      <c r="B43" s="173"/>
      <c r="C43" s="161"/>
      <c r="D43" s="135" t="s">
        <v>12</v>
      </c>
      <c r="E43" s="136"/>
      <c r="F43" s="205"/>
      <c r="G43" s="206"/>
      <c r="H43" s="207"/>
      <c r="I43" s="218"/>
      <c r="J43" s="221"/>
      <c r="K43" s="97"/>
      <c r="L43" s="110"/>
      <c r="M43" s="107"/>
      <c r="N43" s="110"/>
      <c r="O43" s="107"/>
      <c r="P43" s="215"/>
      <c r="Q43" s="135" t="s">
        <v>16</v>
      </c>
      <c r="R43" s="136"/>
      <c r="S43" s="212"/>
      <c r="T43" s="110"/>
      <c r="U43" s="170"/>
      <c r="V43" s="164"/>
      <c r="W43" s="164"/>
      <c r="X43" s="164"/>
    </row>
    <row r="44" spans="1:24" x14ac:dyDescent="0.4">
      <c r="A44" s="170"/>
      <c r="B44" s="173"/>
      <c r="C44" s="161"/>
      <c r="D44" s="229"/>
      <c r="E44" s="230"/>
      <c r="F44" s="205"/>
      <c r="G44" s="206"/>
      <c r="H44" s="207"/>
      <c r="I44" s="218"/>
      <c r="J44" s="221"/>
      <c r="K44" s="97"/>
      <c r="L44" s="110"/>
      <c r="M44" s="107"/>
      <c r="N44" s="110"/>
      <c r="O44" s="107"/>
      <c r="P44" s="215"/>
      <c r="Q44" s="41">
        <f>ROUNDDOWN(O41,-3)</f>
        <v>0</v>
      </c>
      <c r="R44" s="32" t="s">
        <v>3</v>
      </c>
      <c r="S44" s="212"/>
      <c r="T44" s="110"/>
      <c r="U44" s="76" t="s">
        <v>10</v>
      </c>
      <c r="V44" s="164"/>
      <c r="W44" s="164"/>
      <c r="X44" s="164"/>
    </row>
    <row r="45" spans="1:24" x14ac:dyDescent="0.4">
      <c r="A45" s="170"/>
      <c r="B45" s="173"/>
      <c r="C45" s="161"/>
      <c r="D45" s="135" t="s">
        <v>14</v>
      </c>
      <c r="E45" s="136"/>
      <c r="F45" s="205"/>
      <c r="G45" s="206"/>
      <c r="H45" s="207"/>
      <c r="I45" s="218"/>
      <c r="J45" s="221"/>
      <c r="K45" s="97"/>
      <c r="L45" s="110"/>
      <c r="M45" s="107"/>
      <c r="N45" s="110"/>
      <c r="O45" s="107"/>
      <c r="P45" s="215"/>
      <c r="Q45" s="37"/>
      <c r="R45" s="38"/>
      <c r="S45" s="212"/>
      <c r="T45" s="110"/>
      <c r="U45" s="170"/>
      <c r="V45" s="164"/>
      <c r="W45" s="164"/>
      <c r="X45" s="164"/>
    </row>
    <row r="46" spans="1:24" x14ac:dyDescent="0.4">
      <c r="A46" s="171"/>
      <c r="B46" s="174"/>
      <c r="C46" s="162"/>
      <c r="D46" s="177"/>
      <c r="E46" s="178"/>
      <c r="F46" s="208"/>
      <c r="G46" s="209"/>
      <c r="H46" s="210"/>
      <c r="I46" s="219"/>
      <c r="J46" s="222"/>
      <c r="K46" s="98"/>
      <c r="L46" s="111"/>
      <c r="M46" s="108"/>
      <c r="N46" s="111"/>
      <c r="O46" s="108"/>
      <c r="P46" s="216"/>
      <c r="Q46" s="39"/>
      <c r="R46" s="40"/>
      <c r="S46" s="213"/>
      <c r="T46" s="111"/>
      <c r="U46" s="171"/>
      <c r="V46" s="165"/>
      <c r="W46" s="165"/>
      <c r="X46" s="165"/>
    </row>
    <row r="47" spans="1:24" x14ac:dyDescent="0.4">
      <c r="A47" s="169"/>
      <c r="B47" s="172"/>
      <c r="C47" s="160" t="s">
        <v>76</v>
      </c>
      <c r="D47" s="175" t="s">
        <v>11</v>
      </c>
      <c r="E47" s="176"/>
      <c r="F47" s="231"/>
      <c r="G47" s="232"/>
      <c r="H47" s="233"/>
      <c r="I47" s="217"/>
      <c r="J47" s="220" t="s">
        <v>3</v>
      </c>
      <c r="K47" s="96" t="e">
        <f>I47*MIN(1,$C$6/$C$5)</f>
        <v>#DIV/0!</v>
      </c>
      <c r="L47" s="109" t="s">
        <v>26</v>
      </c>
      <c r="M47" s="106"/>
      <c r="N47" s="109" t="s">
        <v>38</v>
      </c>
      <c r="O47" s="106"/>
      <c r="P47" s="214" t="s">
        <v>3</v>
      </c>
      <c r="Q47" s="33" t="s">
        <v>34</v>
      </c>
      <c r="R47" s="34"/>
      <c r="S47" s="211" t="e">
        <f>MIN(Q48,Q50)</f>
        <v>#DIV/0!</v>
      </c>
      <c r="T47" s="109" t="s">
        <v>3</v>
      </c>
      <c r="U47" s="75" t="s">
        <v>9</v>
      </c>
      <c r="V47" s="163"/>
      <c r="W47" s="163"/>
      <c r="X47" s="163"/>
    </row>
    <row r="48" spans="1:24" x14ac:dyDescent="0.4">
      <c r="A48" s="170"/>
      <c r="B48" s="173"/>
      <c r="C48" s="161"/>
      <c r="D48" s="229"/>
      <c r="E48" s="230"/>
      <c r="F48" s="205"/>
      <c r="G48" s="206"/>
      <c r="H48" s="207"/>
      <c r="I48" s="218"/>
      <c r="J48" s="221"/>
      <c r="K48" s="97"/>
      <c r="L48" s="110"/>
      <c r="M48" s="107"/>
      <c r="N48" s="110"/>
      <c r="O48" s="107"/>
      <c r="P48" s="215"/>
      <c r="Q48" s="30" t="e">
        <f>ROUNDDOWN(K47,-3)</f>
        <v>#DIV/0!</v>
      </c>
      <c r="R48" s="32" t="s">
        <v>3</v>
      </c>
      <c r="S48" s="212"/>
      <c r="T48" s="110"/>
      <c r="U48" s="170"/>
      <c r="V48" s="164"/>
      <c r="W48" s="164"/>
      <c r="X48" s="164"/>
    </row>
    <row r="49" spans="1:24" x14ac:dyDescent="0.4">
      <c r="A49" s="170"/>
      <c r="B49" s="173"/>
      <c r="C49" s="161"/>
      <c r="D49" s="135" t="s">
        <v>12</v>
      </c>
      <c r="E49" s="136"/>
      <c r="F49" s="205"/>
      <c r="G49" s="206"/>
      <c r="H49" s="207"/>
      <c r="I49" s="218"/>
      <c r="J49" s="221"/>
      <c r="K49" s="97"/>
      <c r="L49" s="110"/>
      <c r="M49" s="107"/>
      <c r="N49" s="110"/>
      <c r="O49" s="107"/>
      <c r="P49" s="215"/>
      <c r="Q49" s="135" t="s">
        <v>16</v>
      </c>
      <c r="R49" s="136"/>
      <c r="S49" s="212"/>
      <c r="T49" s="110"/>
      <c r="U49" s="170"/>
      <c r="V49" s="164"/>
      <c r="W49" s="164"/>
      <c r="X49" s="164"/>
    </row>
    <row r="50" spans="1:24" x14ac:dyDescent="0.4">
      <c r="A50" s="170"/>
      <c r="B50" s="173"/>
      <c r="C50" s="161"/>
      <c r="D50" s="229"/>
      <c r="E50" s="230"/>
      <c r="F50" s="205"/>
      <c r="G50" s="206"/>
      <c r="H50" s="207"/>
      <c r="I50" s="218"/>
      <c r="J50" s="221"/>
      <c r="K50" s="97"/>
      <c r="L50" s="110"/>
      <c r="M50" s="107"/>
      <c r="N50" s="110"/>
      <c r="O50" s="107"/>
      <c r="P50" s="215"/>
      <c r="Q50" s="41">
        <f>ROUNDDOWN(O47,-3)</f>
        <v>0</v>
      </c>
      <c r="R50" s="32" t="s">
        <v>3</v>
      </c>
      <c r="S50" s="212"/>
      <c r="T50" s="110"/>
      <c r="U50" s="76" t="s">
        <v>10</v>
      </c>
      <c r="V50" s="164"/>
      <c r="W50" s="164"/>
      <c r="X50" s="164"/>
    </row>
    <row r="51" spans="1:24" x14ac:dyDescent="0.4">
      <c r="A51" s="170"/>
      <c r="B51" s="173"/>
      <c r="C51" s="161"/>
      <c r="D51" s="135" t="s">
        <v>14</v>
      </c>
      <c r="E51" s="136"/>
      <c r="F51" s="205"/>
      <c r="G51" s="206"/>
      <c r="H51" s="207"/>
      <c r="I51" s="218"/>
      <c r="J51" s="221"/>
      <c r="K51" s="97"/>
      <c r="L51" s="110"/>
      <c r="M51" s="107"/>
      <c r="N51" s="110"/>
      <c r="O51" s="107"/>
      <c r="P51" s="215"/>
      <c r="Q51" s="37"/>
      <c r="R51" s="38"/>
      <c r="S51" s="212"/>
      <c r="T51" s="110"/>
      <c r="U51" s="170"/>
      <c r="V51" s="164"/>
      <c r="W51" s="164"/>
      <c r="X51" s="164"/>
    </row>
    <row r="52" spans="1:24" x14ac:dyDescent="0.4">
      <c r="A52" s="171"/>
      <c r="B52" s="174"/>
      <c r="C52" s="162"/>
      <c r="D52" s="177"/>
      <c r="E52" s="178"/>
      <c r="F52" s="208"/>
      <c r="G52" s="209"/>
      <c r="H52" s="210"/>
      <c r="I52" s="219"/>
      <c r="J52" s="222"/>
      <c r="K52" s="98"/>
      <c r="L52" s="111"/>
      <c r="M52" s="108"/>
      <c r="N52" s="111"/>
      <c r="O52" s="108"/>
      <c r="P52" s="216"/>
      <c r="Q52" s="39"/>
      <c r="R52" s="40"/>
      <c r="S52" s="213"/>
      <c r="T52" s="111"/>
      <c r="U52" s="171"/>
      <c r="V52" s="165"/>
      <c r="W52" s="165"/>
      <c r="X52" s="165"/>
    </row>
    <row r="53" spans="1:24" x14ac:dyDescent="0.4">
      <c r="A53" s="169"/>
      <c r="B53" s="172"/>
      <c r="C53" s="160" t="s">
        <v>76</v>
      </c>
      <c r="D53" s="175" t="s">
        <v>11</v>
      </c>
      <c r="E53" s="176"/>
      <c r="F53" s="231"/>
      <c r="G53" s="232"/>
      <c r="H53" s="233"/>
      <c r="I53" s="217"/>
      <c r="J53" s="220" t="s">
        <v>3</v>
      </c>
      <c r="K53" s="96" t="e">
        <f>I53*MIN(1,$C$6/$C$5)</f>
        <v>#DIV/0!</v>
      </c>
      <c r="L53" s="109" t="s">
        <v>26</v>
      </c>
      <c r="M53" s="106"/>
      <c r="N53" s="109" t="s">
        <v>38</v>
      </c>
      <c r="O53" s="106"/>
      <c r="P53" s="214" t="s">
        <v>3</v>
      </c>
      <c r="Q53" s="33" t="s">
        <v>34</v>
      </c>
      <c r="R53" s="34"/>
      <c r="S53" s="211" t="e">
        <f>MIN(Q54,Q56)</f>
        <v>#DIV/0!</v>
      </c>
      <c r="T53" s="109" t="s">
        <v>3</v>
      </c>
      <c r="U53" s="75" t="s">
        <v>9</v>
      </c>
      <c r="V53" s="163"/>
      <c r="W53" s="163"/>
      <c r="X53" s="163"/>
    </row>
    <row r="54" spans="1:24" x14ac:dyDescent="0.4">
      <c r="A54" s="170"/>
      <c r="B54" s="173"/>
      <c r="C54" s="161"/>
      <c r="D54" s="229"/>
      <c r="E54" s="230"/>
      <c r="F54" s="205"/>
      <c r="G54" s="206"/>
      <c r="H54" s="207"/>
      <c r="I54" s="218"/>
      <c r="J54" s="221"/>
      <c r="K54" s="97"/>
      <c r="L54" s="110"/>
      <c r="M54" s="107"/>
      <c r="N54" s="110"/>
      <c r="O54" s="107"/>
      <c r="P54" s="215"/>
      <c r="Q54" s="30" t="e">
        <f>ROUNDDOWN(K53,-3)</f>
        <v>#DIV/0!</v>
      </c>
      <c r="R54" s="32" t="s">
        <v>3</v>
      </c>
      <c r="S54" s="212"/>
      <c r="T54" s="110"/>
      <c r="U54" s="170"/>
      <c r="V54" s="164"/>
      <c r="W54" s="164"/>
      <c r="X54" s="164"/>
    </row>
    <row r="55" spans="1:24" x14ac:dyDescent="0.4">
      <c r="A55" s="170"/>
      <c r="B55" s="173"/>
      <c r="C55" s="161"/>
      <c r="D55" s="135" t="s">
        <v>12</v>
      </c>
      <c r="E55" s="136"/>
      <c r="F55" s="205"/>
      <c r="G55" s="206"/>
      <c r="H55" s="207"/>
      <c r="I55" s="218"/>
      <c r="J55" s="221"/>
      <c r="K55" s="97"/>
      <c r="L55" s="110"/>
      <c r="M55" s="107"/>
      <c r="N55" s="110"/>
      <c r="O55" s="107"/>
      <c r="P55" s="215"/>
      <c r="Q55" s="135" t="s">
        <v>16</v>
      </c>
      <c r="R55" s="136"/>
      <c r="S55" s="212"/>
      <c r="T55" s="110"/>
      <c r="U55" s="170"/>
      <c r="V55" s="164"/>
      <c r="W55" s="164"/>
      <c r="X55" s="164"/>
    </row>
    <row r="56" spans="1:24" x14ac:dyDescent="0.4">
      <c r="A56" s="170"/>
      <c r="B56" s="173"/>
      <c r="C56" s="161"/>
      <c r="D56" s="229"/>
      <c r="E56" s="230"/>
      <c r="F56" s="205"/>
      <c r="G56" s="206"/>
      <c r="H56" s="207"/>
      <c r="I56" s="218"/>
      <c r="J56" s="221"/>
      <c r="K56" s="97"/>
      <c r="L56" s="110"/>
      <c r="M56" s="107"/>
      <c r="N56" s="110"/>
      <c r="O56" s="107"/>
      <c r="P56" s="215"/>
      <c r="Q56" s="41">
        <f>ROUNDDOWN(O53,-3)</f>
        <v>0</v>
      </c>
      <c r="R56" s="32" t="s">
        <v>3</v>
      </c>
      <c r="S56" s="212"/>
      <c r="T56" s="110"/>
      <c r="U56" s="76" t="s">
        <v>10</v>
      </c>
      <c r="V56" s="164"/>
      <c r="W56" s="164"/>
      <c r="X56" s="164"/>
    </row>
    <row r="57" spans="1:24" x14ac:dyDescent="0.4">
      <c r="A57" s="170"/>
      <c r="B57" s="173"/>
      <c r="C57" s="161"/>
      <c r="D57" s="135" t="s">
        <v>14</v>
      </c>
      <c r="E57" s="136"/>
      <c r="F57" s="205"/>
      <c r="G57" s="206"/>
      <c r="H57" s="207"/>
      <c r="I57" s="218"/>
      <c r="J57" s="221"/>
      <c r="K57" s="97"/>
      <c r="L57" s="110"/>
      <c r="M57" s="107"/>
      <c r="N57" s="110"/>
      <c r="O57" s="107"/>
      <c r="P57" s="215"/>
      <c r="Q57" s="37"/>
      <c r="R57" s="38"/>
      <c r="S57" s="212"/>
      <c r="T57" s="110"/>
      <c r="U57" s="170"/>
      <c r="V57" s="164"/>
      <c r="W57" s="164"/>
      <c r="X57" s="164"/>
    </row>
    <row r="58" spans="1:24" x14ac:dyDescent="0.4">
      <c r="A58" s="171"/>
      <c r="B58" s="174"/>
      <c r="C58" s="162"/>
      <c r="D58" s="177"/>
      <c r="E58" s="178"/>
      <c r="F58" s="208"/>
      <c r="G58" s="209"/>
      <c r="H58" s="210"/>
      <c r="I58" s="219"/>
      <c r="J58" s="222"/>
      <c r="K58" s="98"/>
      <c r="L58" s="111"/>
      <c r="M58" s="108"/>
      <c r="N58" s="111"/>
      <c r="O58" s="108"/>
      <c r="P58" s="216"/>
      <c r="Q58" s="39"/>
      <c r="R58" s="40"/>
      <c r="S58" s="213"/>
      <c r="T58" s="111"/>
      <c r="U58" s="171"/>
      <c r="V58" s="165"/>
      <c r="W58" s="165"/>
      <c r="X58" s="165"/>
    </row>
    <row r="59" spans="1:24" x14ac:dyDescent="0.4">
      <c r="A59" s="169"/>
      <c r="B59" s="172"/>
      <c r="C59" s="160" t="s">
        <v>76</v>
      </c>
      <c r="D59" s="175" t="s">
        <v>11</v>
      </c>
      <c r="E59" s="176"/>
      <c r="F59" s="231"/>
      <c r="G59" s="232"/>
      <c r="H59" s="233"/>
      <c r="I59" s="217"/>
      <c r="J59" s="220" t="s">
        <v>3</v>
      </c>
      <c r="K59" s="96" t="e">
        <f>I59*MIN(1,$C$6/$C$5)</f>
        <v>#DIV/0!</v>
      </c>
      <c r="L59" s="109" t="s">
        <v>26</v>
      </c>
      <c r="M59" s="106"/>
      <c r="N59" s="109" t="s">
        <v>38</v>
      </c>
      <c r="O59" s="106"/>
      <c r="P59" s="214" t="s">
        <v>3</v>
      </c>
      <c r="Q59" s="33" t="s">
        <v>34</v>
      </c>
      <c r="R59" s="34"/>
      <c r="S59" s="211" t="e">
        <f>MIN(Q60,Q62)</f>
        <v>#DIV/0!</v>
      </c>
      <c r="T59" s="109" t="s">
        <v>3</v>
      </c>
      <c r="U59" s="75" t="s">
        <v>9</v>
      </c>
      <c r="V59" s="163"/>
      <c r="W59" s="163"/>
      <c r="X59" s="163"/>
    </row>
    <row r="60" spans="1:24" x14ac:dyDescent="0.4">
      <c r="A60" s="170"/>
      <c r="B60" s="173"/>
      <c r="C60" s="161"/>
      <c r="D60" s="229"/>
      <c r="E60" s="230"/>
      <c r="F60" s="205"/>
      <c r="G60" s="206"/>
      <c r="H60" s="207"/>
      <c r="I60" s="218"/>
      <c r="J60" s="221"/>
      <c r="K60" s="97"/>
      <c r="L60" s="110"/>
      <c r="M60" s="107"/>
      <c r="N60" s="110"/>
      <c r="O60" s="107"/>
      <c r="P60" s="215"/>
      <c r="Q60" s="30" t="e">
        <f>ROUNDDOWN(K59,-3)</f>
        <v>#DIV/0!</v>
      </c>
      <c r="R60" s="32" t="s">
        <v>3</v>
      </c>
      <c r="S60" s="212"/>
      <c r="T60" s="110"/>
      <c r="U60" s="170"/>
      <c r="V60" s="164"/>
      <c r="W60" s="164"/>
      <c r="X60" s="164"/>
    </row>
    <row r="61" spans="1:24" x14ac:dyDescent="0.4">
      <c r="A61" s="170"/>
      <c r="B61" s="173"/>
      <c r="C61" s="161"/>
      <c r="D61" s="135" t="s">
        <v>12</v>
      </c>
      <c r="E61" s="136"/>
      <c r="F61" s="205"/>
      <c r="G61" s="206"/>
      <c r="H61" s="207"/>
      <c r="I61" s="218"/>
      <c r="J61" s="221"/>
      <c r="K61" s="97"/>
      <c r="L61" s="110"/>
      <c r="M61" s="107"/>
      <c r="N61" s="110"/>
      <c r="O61" s="107"/>
      <c r="P61" s="215"/>
      <c r="Q61" s="135" t="s">
        <v>16</v>
      </c>
      <c r="R61" s="136"/>
      <c r="S61" s="212"/>
      <c r="T61" s="110"/>
      <c r="U61" s="170"/>
      <c r="V61" s="164"/>
      <c r="W61" s="164"/>
      <c r="X61" s="164"/>
    </row>
    <row r="62" spans="1:24" x14ac:dyDescent="0.4">
      <c r="A62" s="170"/>
      <c r="B62" s="173"/>
      <c r="C62" s="161"/>
      <c r="D62" s="229"/>
      <c r="E62" s="230"/>
      <c r="F62" s="205"/>
      <c r="G62" s="206"/>
      <c r="H62" s="207"/>
      <c r="I62" s="218"/>
      <c r="J62" s="221"/>
      <c r="K62" s="97"/>
      <c r="L62" s="110"/>
      <c r="M62" s="107"/>
      <c r="N62" s="110"/>
      <c r="O62" s="107"/>
      <c r="P62" s="215"/>
      <c r="Q62" s="41">
        <f>ROUNDDOWN(O59,-3)</f>
        <v>0</v>
      </c>
      <c r="R62" s="32" t="s">
        <v>3</v>
      </c>
      <c r="S62" s="212"/>
      <c r="T62" s="110"/>
      <c r="U62" s="76" t="s">
        <v>10</v>
      </c>
      <c r="V62" s="164"/>
      <c r="W62" s="164"/>
      <c r="X62" s="164"/>
    </row>
    <row r="63" spans="1:24" x14ac:dyDescent="0.4">
      <c r="A63" s="170"/>
      <c r="B63" s="173"/>
      <c r="C63" s="161"/>
      <c r="D63" s="135" t="s">
        <v>14</v>
      </c>
      <c r="E63" s="136"/>
      <c r="F63" s="205"/>
      <c r="G63" s="206"/>
      <c r="H63" s="207"/>
      <c r="I63" s="218"/>
      <c r="J63" s="221"/>
      <c r="K63" s="97"/>
      <c r="L63" s="110"/>
      <c r="M63" s="107"/>
      <c r="N63" s="110"/>
      <c r="O63" s="107"/>
      <c r="P63" s="215"/>
      <c r="Q63" s="37"/>
      <c r="R63" s="38"/>
      <c r="S63" s="212"/>
      <c r="T63" s="110"/>
      <c r="U63" s="170"/>
      <c r="V63" s="164"/>
      <c r="W63" s="164"/>
      <c r="X63" s="164"/>
    </row>
    <row r="64" spans="1:24" x14ac:dyDescent="0.4">
      <c r="A64" s="171"/>
      <c r="B64" s="174"/>
      <c r="C64" s="162"/>
      <c r="D64" s="177"/>
      <c r="E64" s="178"/>
      <c r="F64" s="208"/>
      <c r="G64" s="209"/>
      <c r="H64" s="210"/>
      <c r="I64" s="219"/>
      <c r="J64" s="222"/>
      <c r="K64" s="98"/>
      <c r="L64" s="111"/>
      <c r="M64" s="108"/>
      <c r="N64" s="111"/>
      <c r="O64" s="108"/>
      <c r="P64" s="216"/>
      <c r="Q64" s="39"/>
      <c r="R64" s="40"/>
      <c r="S64" s="213"/>
      <c r="T64" s="111"/>
      <c r="U64" s="171"/>
      <c r="V64" s="165"/>
      <c r="W64" s="165"/>
      <c r="X64" s="165"/>
    </row>
    <row r="65" spans="1:24" x14ac:dyDescent="0.4">
      <c r="A65" s="169"/>
      <c r="B65" s="172"/>
      <c r="C65" s="160" t="s">
        <v>76</v>
      </c>
      <c r="D65" s="175" t="s">
        <v>11</v>
      </c>
      <c r="E65" s="176"/>
      <c r="F65" s="231"/>
      <c r="G65" s="232"/>
      <c r="H65" s="233"/>
      <c r="I65" s="217"/>
      <c r="J65" s="220" t="s">
        <v>3</v>
      </c>
      <c r="K65" s="96" t="e">
        <f>I65*MIN(1,$C$6/$C$5)</f>
        <v>#DIV/0!</v>
      </c>
      <c r="L65" s="109" t="s">
        <v>26</v>
      </c>
      <c r="M65" s="106"/>
      <c r="N65" s="109" t="s">
        <v>38</v>
      </c>
      <c r="O65" s="106"/>
      <c r="P65" s="214" t="s">
        <v>3</v>
      </c>
      <c r="Q65" s="33" t="s">
        <v>34</v>
      </c>
      <c r="R65" s="34"/>
      <c r="S65" s="211" t="e">
        <f>MIN(Q66,Q68)</f>
        <v>#DIV/0!</v>
      </c>
      <c r="T65" s="109" t="s">
        <v>3</v>
      </c>
      <c r="U65" s="75" t="s">
        <v>9</v>
      </c>
      <c r="V65" s="163"/>
      <c r="W65" s="163"/>
      <c r="X65" s="163"/>
    </row>
    <row r="66" spans="1:24" x14ac:dyDescent="0.4">
      <c r="A66" s="170"/>
      <c r="B66" s="173"/>
      <c r="C66" s="161"/>
      <c r="D66" s="229"/>
      <c r="E66" s="230"/>
      <c r="F66" s="205"/>
      <c r="G66" s="206"/>
      <c r="H66" s="207"/>
      <c r="I66" s="218"/>
      <c r="J66" s="221"/>
      <c r="K66" s="97"/>
      <c r="L66" s="110"/>
      <c r="M66" s="107"/>
      <c r="N66" s="110"/>
      <c r="O66" s="107"/>
      <c r="P66" s="215"/>
      <c r="Q66" s="30" t="e">
        <f>ROUNDDOWN(K65,-3)</f>
        <v>#DIV/0!</v>
      </c>
      <c r="R66" s="32" t="s">
        <v>3</v>
      </c>
      <c r="S66" s="212"/>
      <c r="T66" s="110"/>
      <c r="U66" s="170"/>
      <c r="V66" s="164"/>
      <c r="W66" s="164"/>
      <c r="X66" s="164"/>
    </row>
    <row r="67" spans="1:24" x14ac:dyDescent="0.4">
      <c r="A67" s="170"/>
      <c r="B67" s="173"/>
      <c r="C67" s="161"/>
      <c r="D67" s="135" t="s">
        <v>12</v>
      </c>
      <c r="E67" s="136"/>
      <c r="F67" s="205"/>
      <c r="G67" s="206"/>
      <c r="H67" s="207"/>
      <c r="I67" s="218"/>
      <c r="J67" s="221"/>
      <c r="K67" s="97"/>
      <c r="L67" s="110"/>
      <c r="M67" s="107"/>
      <c r="N67" s="110"/>
      <c r="O67" s="107"/>
      <c r="P67" s="215"/>
      <c r="Q67" s="135" t="s">
        <v>16</v>
      </c>
      <c r="R67" s="136"/>
      <c r="S67" s="212"/>
      <c r="T67" s="110"/>
      <c r="U67" s="170"/>
      <c r="V67" s="164"/>
      <c r="W67" s="164"/>
      <c r="X67" s="164"/>
    </row>
    <row r="68" spans="1:24" x14ac:dyDescent="0.4">
      <c r="A68" s="170"/>
      <c r="B68" s="173"/>
      <c r="C68" s="161"/>
      <c r="D68" s="229"/>
      <c r="E68" s="230"/>
      <c r="F68" s="205"/>
      <c r="G68" s="206"/>
      <c r="H68" s="207"/>
      <c r="I68" s="218"/>
      <c r="J68" s="221"/>
      <c r="K68" s="97"/>
      <c r="L68" s="110"/>
      <c r="M68" s="107"/>
      <c r="N68" s="110"/>
      <c r="O68" s="107"/>
      <c r="P68" s="215"/>
      <c r="Q68" s="41">
        <f>ROUNDDOWN(O65,-3)</f>
        <v>0</v>
      </c>
      <c r="R68" s="32" t="s">
        <v>3</v>
      </c>
      <c r="S68" s="212"/>
      <c r="T68" s="110"/>
      <c r="U68" s="76" t="s">
        <v>10</v>
      </c>
      <c r="V68" s="164"/>
      <c r="W68" s="164"/>
      <c r="X68" s="164"/>
    </row>
    <row r="69" spans="1:24" x14ac:dyDescent="0.4">
      <c r="A69" s="170"/>
      <c r="B69" s="173"/>
      <c r="C69" s="161"/>
      <c r="D69" s="135" t="s">
        <v>14</v>
      </c>
      <c r="E69" s="136"/>
      <c r="F69" s="205"/>
      <c r="G69" s="206"/>
      <c r="H69" s="207"/>
      <c r="I69" s="218"/>
      <c r="J69" s="221"/>
      <c r="K69" s="97"/>
      <c r="L69" s="110"/>
      <c r="M69" s="107"/>
      <c r="N69" s="110"/>
      <c r="O69" s="107"/>
      <c r="P69" s="215"/>
      <c r="Q69" s="37"/>
      <c r="R69" s="38"/>
      <c r="S69" s="212"/>
      <c r="T69" s="110"/>
      <c r="U69" s="170"/>
      <c r="V69" s="164"/>
      <c r="W69" s="164"/>
      <c r="X69" s="164"/>
    </row>
    <row r="70" spans="1:24" x14ac:dyDescent="0.4">
      <c r="A70" s="171"/>
      <c r="B70" s="174"/>
      <c r="C70" s="162"/>
      <c r="D70" s="177"/>
      <c r="E70" s="178"/>
      <c r="F70" s="208"/>
      <c r="G70" s="209"/>
      <c r="H70" s="210"/>
      <c r="I70" s="219"/>
      <c r="J70" s="222"/>
      <c r="K70" s="98"/>
      <c r="L70" s="111"/>
      <c r="M70" s="108"/>
      <c r="N70" s="111"/>
      <c r="O70" s="108"/>
      <c r="P70" s="216"/>
      <c r="Q70" s="39"/>
      <c r="R70" s="40"/>
      <c r="S70" s="213"/>
      <c r="T70" s="111"/>
      <c r="U70" s="171"/>
      <c r="V70" s="165"/>
      <c r="W70" s="165"/>
      <c r="X70" s="165"/>
    </row>
    <row r="71" spans="1:24" x14ac:dyDescent="0.4">
      <c r="A71" s="169"/>
      <c r="B71" s="172"/>
      <c r="C71" s="160" t="s">
        <v>76</v>
      </c>
      <c r="D71" s="175" t="s">
        <v>11</v>
      </c>
      <c r="E71" s="176"/>
      <c r="F71" s="231"/>
      <c r="G71" s="232"/>
      <c r="H71" s="233"/>
      <c r="I71" s="217"/>
      <c r="J71" s="220" t="s">
        <v>3</v>
      </c>
      <c r="K71" s="96" t="e">
        <f>I71*MIN(1,$C$6/$C$5)</f>
        <v>#DIV/0!</v>
      </c>
      <c r="L71" s="109" t="s">
        <v>26</v>
      </c>
      <c r="M71" s="106"/>
      <c r="N71" s="109" t="s">
        <v>38</v>
      </c>
      <c r="O71" s="106"/>
      <c r="P71" s="214" t="s">
        <v>3</v>
      </c>
      <c r="Q71" s="33" t="s">
        <v>34</v>
      </c>
      <c r="R71" s="34"/>
      <c r="S71" s="211" t="e">
        <f>MIN(Q72,Q74)</f>
        <v>#DIV/0!</v>
      </c>
      <c r="T71" s="109" t="s">
        <v>3</v>
      </c>
      <c r="U71" s="75" t="s">
        <v>9</v>
      </c>
      <c r="V71" s="163"/>
      <c r="W71" s="163"/>
      <c r="X71" s="163"/>
    </row>
    <row r="72" spans="1:24" x14ac:dyDescent="0.4">
      <c r="A72" s="170"/>
      <c r="B72" s="173"/>
      <c r="C72" s="161"/>
      <c r="D72" s="229"/>
      <c r="E72" s="230"/>
      <c r="F72" s="205"/>
      <c r="G72" s="206"/>
      <c r="H72" s="207"/>
      <c r="I72" s="218"/>
      <c r="J72" s="221"/>
      <c r="K72" s="97"/>
      <c r="L72" s="110"/>
      <c r="M72" s="107"/>
      <c r="N72" s="110"/>
      <c r="O72" s="107"/>
      <c r="P72" s="215"/>
      <c r="Q72" s="30" t="e">
        <f>ROUNDDOWN(K71,-3)</f>
        <v>#DIV/0!</v>
      </c>
      <c r="R72" s="32" t="s">
        <v>3</v>
      </c>
      <c r="S72" s="212"/>
      <c r="T72" s="110"/>
      <c r="U72" s="170"/>
      <c r="V72" s="164"/>
      <c r="W72" s="164"/>
      <c r="X72" s="164"/>
    </row>
    <row r="73" spans="1:24" x14ac:dyDescent="0.4">
      <c r="A73" s="170"/>
      <c r="B73" s="173"/>
      <c r="C73" s="161"/>
      <c r="D73" s="135" t="s">
        <v>12</v>
      </c>
      <c r="E73" s="136"/>
      <c r="F73" s="205"/>
      <c r="G73" s="206"/>
      <c r="H73" s="207"/>
      <c r="I73" s="218"/>
      <c r="J73" s="221"/>
      <c r="K73" s="97"/>
      <c r="L73" s="110"/>
      <c r="M73" s="107"/>
      <c r="N73" s="110"/>
      <c r="O73" s="107"/>
      <c r="P73" s="215"/>
      <c r="Q73" s="135" t="s">
        <v>16</v>
      </c>
      <c r="R73" s="136"/>
      <c r="S73" s="212"/>
      <c r="T73" s="110"/>
      <c r="U73" s="170"/>
      <c r="V73" s="164"/>
      <c r="W73" s="164"/>
      <c r="X73" s="164"/>
    </row>
    <row r="74" spans="1:24" x14ac:dyDescent="0.4">
      <c r="A74" s="170"/>
      <c r="B74" s="173"/>
      <c r="C74" s="161"/>
      <c r="D74" s="229"/>
      <c r="E74" s="230"/>
      <c r="F74" s="205"/>
      <c r="G74" s="206"/>
      <c r="H74" s="207"/>
      <c r="I74" s="218"/>
      <c r="J74" s="221"/>
      <c r="K74" s="97"/>
      <c r="L74" s="110"/>
      <c r="M74" s="107"/>
      <c r="N74" s="110"/>
      <c r="O74" s="107"/>
      <c r="P74" s="215"/>
      <c r="Q74" s="41">
        <f>ROUNDDOWN(O71,-3)</f>
        <v>0</v>
      </c>
      <c r="R74" s="32" t="s">
        <v>3</v>
      </c>
      <c r="S74" s="212"/>
      <c r="T74" s="110"/>
      <c r="U74" s="76" t="s">
        <v>10</v>
      </c>
      <c r="V74" s="164"/>
      <c r="W74" s="164"/>
      <c r="X74" s="164"/>
    </row>
    <row r="75" spans="1:24" x14ac:dyDescent="0.4">
      <c r="A75" s="170"/>
      <c r="B75" s="173"/>
      <c r="C75" s="161"/>
      <c r="D75" s="135" t="s">
        <v>14</v>
      </c>
      <c r="E75" s="136"/>
      <c r="F75" s="205"/>
      <c r="G75" s="206"/>
      <c r="H75" s="207"/>
      <c r="I75" s="218"/>
      <c r="J75" s="221"/>
      <c r="K75" s="97"/>
      <c r="L75" s="110"/>
      <c r="M75" s="107"/>
      <c r="N75" s="110"/>
      <c r="O75" s="107"/>
      <c r="P75" s="215"/>
      <c r="Q75" s="37"/>
      <c r="R75" s="38"/>
      <c r="S75" s="212"/>
      <c r="T75" s="110"/>
      <c r="U75" s="170"/>
      <c r="V75" s="164"/>
      <c r="W75" s="164"/>
      <c r="X75" s="164"/>
    </row>
    <row r="76" spans="1:24" x14ac:dyDescent="0.4">
      <c r="A76" s="171"/>
      <c r="B76" s="174"/>
      <c r="C76" s="162"/>
      <c r="D76" s="177"/>
      <c r="E76" s="178"/>
      <c r="F76" s="208"/>
      <c r="G76" s="209"/>
      <c r="H76" s="210"/>
      <c r="I76" s="219"/>
      <c r="J76" s="222"/>
      <c r="K76" s="98"/>
      <c r="L76" s="111"/>
      <c r="M76" s="108"/>
      <c r="N76" s="111"/>
      <c r="O76" s="108"/>
      <c r="P76" s="216"/>
      <c r="Q76" s="39"/>
      <c r="R76" s="40"/>
      <c r="S76" s="213"/>
      <c r="T76" s="111"/>
      <c r="U76" s="171"/>
      <c r="V76" s="165"/>
      <c r="W76" s="165"/>
      <c r="X76" s="165"/>
    </row>
    <row r="77" spans="1:24" x14ac:dyDescent="0.4">
      <c r="A77" s="169"/>
      <c r="B77" s="172"/>
      <c r="C77" s="160" t="s">
        <v>76</v>
      </c>
      <c r="D77" s="175" t="s">
        <v>11</v>
      </c>
      <c r="E77" s="176"/>
      <c r="F77" s="231"/>
      <c r="G77" s="232"/>
      <c r="H77" s="233"/>
      <c r="I77" s="217"/>
      <c r="J77" s="220" t="s">
        <v>3</v>
      </c>
      <c r="K77" s="96" t="e">
        <f>I77*MIN(1,$C$6/$C$5)</f>
        <v>#DIV/0!</v>
      </c>
      <c r="L77" s="109" t="s">
        <v>26</v>
      </c>
      <c r="M77" s="106"/>
      <c r="N77" s="109" t="s">
        <v>38</v>
      </c>
      <c r="O77" s="106"/>
      <c r="P77" s="214" t="s">
        <v>3</v>
      </c>
      <c r="Q77" s="33" t="s">
        <v>34</v>
      </c>
      <c r="R77" s="34"/>
      <c r="S77" s="211" t="e">
        <f>MIN(Q78,Q80)</f>
        <v>#DIV/0!</v>
      </c>
      <c r="T77" s="109" t="s">
        <v>3</v>
      </c>
      <c r="U77" s="75" t="s">
        <v>9</v>
      </c>
      <c r="V77" s="163"/>
      <c r="W77" s="163"/>
      <c r="X77" s="163"/>
    </row>
    <row r="78" spans="1:24" x14ac:dyDescent="0.4">
      <c r="A78" s="170"/>
      <c r="B78" s="173"/>
      <c r="C78" s="161"/>
      <c r="D78" s="229"/>
      <c r="E78" s="230"/>
      <c r="F78" s="205"/>
      <c r="G78" s="206"/>
      <c r="H78" s="207"/>
      <c r="I78" s="218"/>
      <c r="J78" s="221"/>
      <c r="K78" s="97"/>
      <c r="L78" s="110"/>
      <c r="M78" s="107"/>
      <c r="N78" s="110"/>
      <c r="O78" s="107"/>
      <c r="P78" s="215"/>
      <c r="Q78" s="30" t="e">
        <f>ROUNDDOWN(K77,-3)</f>
        <v>#DIV/0!</v>
      </c>
      <c r="R78" s="32" t="s">
        <v>3</v>
      </c>
      <c r="S78" s="212"/>
      <c r="T78" s="110"/>
      <c r="U78" s="170"/>
      <c r="V78" s="164"/>
      <c r="W78" s="164"/>
      <c r="X78" s="164"/>
    </row>
    <row r="79" spans="1:24" x14ac:dyDescent="0.4">
      <c r="A79" s="170"/>
      <c r="B79" s="173"/>
      <c r="C79" s="161"/>
      <c r="D79" s="135" t="s">
        <v>12</v>
      </c>
      <c r="E79" s="136"/>
      <c r="F79" s="205"/>
      <c r="G79" s="206"/>
      <c r="H79" s="207"/>
      <c r="I79" s="218"/>
      <c r="J79" s="221"/>
      <c r="K79" s="97"/>
      <c r="L79" s="110"/>
      <c r="M79" s="107"/>
      <c r="N79" s="110"/>
      <c r="O79" s="107"/>
      <c r="P79" s="215"/>
      <c r="Q79" s="135" t="s">
        <v>16</v>
      </c>
      <c r="R79" s="136"/>
      <c r="S79" s="212"/>
      <c r="T79" s="110"/>
      <c r="U79" s="170"/>
      <c r="V79" s="164"/>
      <c r="W79" s="164"/>
      <c r="X79" s="164"/>
    </row>
    <row r="80" spans="1:24" x14ac:dyDescent="0.4">
      <c r="A80" s="170"/>
      <c r="B80" s="173"/>
      <c r="C80" s="161"/>
      <c r="D80" s="229"/>
      <c r="E80" s="230"/>
      <c r="F80" s="205"/>
      <c r="G80" s="206"/>
      <c r="H80" s="207"/>
      <c r="I80" s="218"/>
      <c r="J80" s="221"/>
      <c r="K80" s="97"/>
      <c r="L80" s="110"/>
      <c r="M80" s="107"/>
      <c r="N80" s="110"/>
      <c r="O80" s="107"/>
      <c r="P80" s="215"/>
      <c r="Q80" s="41">
        <f>ROUNDDOWN(O77,-3)</f>
        <v>0</v>
      </c>
      <c r="R80" s="32" t="s">
        <v>3</v>
      </c>
      <c r="S80" s="212"/>
      <c r="T80" s="110"/>
      <c r="U80" s="76" t="s">
        <v>10</v>
      </c>
      <c r="V80" s="164"/>
      <c r="W80" s="164"/>
      <c r="X80" s="164"/>
    </row>
    <row r="81" spans="1:24" x14ac:dyDescent="0.4">
      <c r="A81" s="170"/>
      <c r="B81" s="173"/>
      <c r="C81" s="161"/>
      <c r="D81" s="135" t="s">
        <v>14</v>
      </c>
      <c r="E81" s="136"/>
      <c r="F81" s="205"/>
      <c r="G81" s="206"/>
      <c r="H81" s="207"/>
      <c r="I81" s="218"/>
      <c r="J81" s="221"/>
      <c r="K81" s="97"/>
      <c r="L81" s="110"/>
      <c r="M81" s="107"/>
      <c r="N81" s="110"/>
      <c r="O81" s="107"/>
      <c r="P81" s="215"/>
      <c r="Q81" s="37"/>
      <c r="R81" s="38"/>
      <c r="S81" s="212"/>
      <c r="T81" s="110"/>
      <c r="U81" s="170"/>
      <c r="V81" s="164"/>
      <c r="W81" s="164"/>
      <c r="X81" s="164"/>
    </row>
    <row r="82" spans="1:24" x14ac:dyDescent="0.4">
      <c r="A82" s="171"/>
      <c r="B82" s="174"/>
      <c r="C82" s="162"/>
      <c r="D82" s="177"/>
      <c r="E82" s="178"/>
      <c r="F82" s="208"/>
      <c r="G82" s="209"/>
      <c r="H82" s="210"/>
      <c r="I82" s="219"/>
      <c r="J82" s="222"/>
      <c r="K82" s="98"/>
      <c r="L82" s="111"/>
      <c r="M82" s="108"/>
      <c r="N82" s="111"/>
      <c r="O82" s="108"/>
      <c r="P82" s="216"/>
      <c r="Q82" s="39"/>
      <c r="R82" s="40"/>
      <c r="S82" s="213"/>
      <c r="T82" s="111"/>
      <c r="U82" s="171"/>
      <c r="V82" s="165"/>
      <c r="W82" s="165"/>
      <c r="X82" s="165"/>
    </row>
    <row r="83" spans="1:24" x14ac:dyDescent="0.4">
      <c r="A83" s="169"/>
      <c r="B83" s="172"/>
      <c r="C83" s="160" t="s">
        <v>76</v>
      </c>
      <c r="D83" s="175" t="s">
        <v>11</v>
      </c>
      <c r="E83" s="176"/>
      <c r="F83" s="231"/>
      <c r="G83" s="232"/>
      <c r="H83" s="233"/>
      <c r="I83" s="217"/>
      <c r="J83" s="220" t="s">
        <v>3</v>
      </c>
      <c r="K83" s="96" t="e">
        <f>I83*MIN(1,$C$6/$C$5)</f>
        <v>#DIV/0!</v>
      </c>
      <c r="L83" s="109" t="s">
        <v>26</v>
      </c>
      <c r="M83" s="106"/>
      <c r="N83" s="109" t="s">
        <v>38</v>
      </c>
      <c r="O83" s="106"/>
      <c r="P83" s="214" t="s">
        <v>3</v>
      </c>
      <c r="Q83" s="33" t="s">
        <v>34</v>
      </c>
      <c r="R83" s="34"/>
      <c r="S83" s="211" t="e">
        <f>MIN(Q84,Q86)</f>
        <v>#DIV/0!</v>
      </c>
      <c r="T83" s="109" t="s">
        <v>3</v>
      </c>
      <c r="U83" s="75" t="s">
        <v>9</v>
      </c>
      <c r="V83" s="163"/>
      <c r="W83" s="163"/>
      <c r="X83" s="163"/>
    </row>
    <row r="84" spans="1:24" x14ac:dyDescent="0.4">
      <c r="A84" s="170"/>
      <c r="B84" s="173"/>
      <c r="C84" s="161"/>
      <c r="D84" s="229"/>
      <c r="E84" s="230"/>
      <c r="F84" s="205"/>
      <c r="G84" s="206"/>
      <c r="H84" s="207"/>
      <c r="I84" s="218"/>
      <c r="J84" s="221"/>
      <c r="K84" s="97"/>
      <c r="L84" s="110"/>
      <c r="M84" s="107"/>
      <c r="N84" s="110"/>
      <c r="O84" s="107"/>
      <c r="P84" s="215"/>
      <c r="Q84" s="30" t="e">
        <f>ROUNDDOWN(K83,-3)</f>
        <v>#DIV/0!</v>
      </c>
      <c r="R84" s="32" t="s">
        <v>3</v>
      </c>
      <c r="S84" s="212"/>
      <c r="T84" s="110"/>
      <c r="U84" s="170"/>
      <c r="V84" s="164"/>
      <c r="W84" s="164"/>
      <c r="X84" s="164"/>
    </row>
    <row r="85" spans="1:24" x14ac:dyDescent="0.4">
      <c r="A85" s="170"/>
      <c r="B85" s="173"/>
      <c r="C85" s="161"/>
      <c r="D85" s="135" t="s">
        <v>12</v>
      </c>
      <c r="E85" s="136"/>
      <c r="F85" s="205"/>
      <c r="G85" s="206"/>
      <c r="H85" s="207"/>
      <c r="I85" s="218"/>
      <c r="J85" s="221"/>
      <c r="K85" s="97"/>
      <c r="L85" s="110"/>
      <c r="M85" s="107"/>
      <c r="N85" s="110"/>
      <c r="O85" s="107"/>
      <c r="P85" s="215"/>
      <c r="Q85" s="135" t="s">
        <v>16</v>
      </c>
      <c r="R85" s="136"/>
      <c r="S85" s="212"/>
      <c r="T85" s="110"/>
      <c r="U85" s="170"/>
      <c r="V85" s="164"/>
      <c r="W85" s="164"/>
      <c r="X85" s="164"/>
    </row>
    <row r="86" spans="1:24" x14ac:dyDescent="0.4">
      <c r="A86" s="170"/>
      <c r="B86" s="173"/>
      <c r="C86" s="161"/>
      <c r="D86" s="229"/>
      <c r="E86" s="230"/>
      <c r="F86" s="205"/>
      <c r="G86" s="206"/>
      <c r="H86" s="207"/>
      <c r="I86" s="218"/>
      <c r="J86" s="221"/>
      <c r="K86" s="97"/>
      <c r="L86" s="110"/>
      <c r="M86" s="107"/>
      <c r="N86" s="110"/>
      <c r="O86" s="107"/>
      <c r="P86" s="215"/>
      <c r="Q86" s="41">
        <f>ROUNDDOWN(O83,-3)</f>
        <v>0</v>
      </c>
      <c r="R86" s="32" t="s">
        <v>3</v>
      </c>
      <c r="S86" s="212"/>
      <c r="T86" s="110"/>
      <c r="U86" s="76" t="s">
        <v>10</v>
      </c>
      <c r="V86" s="164"/>
      <c r="W86" s="164"/>
      <c r="X86" s="164"/>
    </row>
    <row r="87" spans="1:24" x14ac:dyDescent="0.4">
      <c r="A87" s="170"/>
      <c r="B87" s="173"/>
      <c r="C87" s="161"/>
      <c r="D87" s="135" t="s">
        <v>14</v>
      </c>
      <c r="E87" s="136"/>
      <c r="F87" s="205"/>
      <c r="G87" s="206"/>
      <c r="H87" s="207"/>
      <c r="I87" s="218"/>
      <c r="J87" s="221"/>
      <c r="K87" s="97"/>
      <c r="L87" s="110"/>
      <c r="M87" s="107"/>
      <c r="N87" s="110"/>
      <c r="O87" s="107"/>
      <c r="P87" s="215"/>
      <c r="Q87" s="37"/>
      <c r="R87" s="38"/>
      <c r="S87" s="212"/>
      <c r="T87" s="110"/>
      <c r="U87" s="170"/>
      <c r="V87" s="164"/>
      <c r="W87" s="164"/>
      <c r="X87" s="164"/>
    </row>
    <row r="88" spans="1:24" x14ac:dyDescent="0.4">
      <c r="A88" s="171"/>
      <c r="B88" s="174"/>
      <c r="C88" s="162"/>
      <c r="D88" s="177"/>
      <c r="E88" s="178"/>
      <c r="F88" s="208"/>
      <c r="G88" s="209"/>
      <c r="H88" s="210"/>
      <c r="I88" s="219"/>
      <c r="J88" s="222"/>
      <c r="K88" s="98"/>
      <c r="L88" s="111"/>
      <c r="M88" s="108"/>
      <c r="N88" s="111"/>
      <c r="O88" s="108"/>
      <c r="P88" s="216"/>
      <c r="Q88" s="39"/>
      <c r="R88" s="40"/>
      <c r="S88" s="213"/>
      <c r="T88" s="111"/>
      <c r="U88" s="171"/>
      <c r="V88" s="165"/>
      <c r="W88" s="165"/>
      <c r="X88" s="165"/>
    </row>
    <row r="89" spans="1:24" x14ac:dyDescent="0.4">
      <c r="A89" s="169"/>
      <c r="B89" s="172"/>
      <c r="C89" s="160" t="s">
        <v>76</v>
      </c>
      <c r="D89" s="175" t="s">
        <v>11</v>
      </c>
      <c r="E89" s="176"/>
      <c r="F89" s="231"/>
      <c r="G89" s="232"/>
      <c r="H89" s="233"/>
      <c r="I89" s="217"/>
      <c r="J89" s="220" t="s">
        <v>3</v>
      </c>
      <c r="K89" s="96" t="e">
        <f>I89*MIN(1,$C$6/$C$5)</f>
        <v>#DIV/0!</v>
      </c>
      <c r="L89" s="109" t="s">
        <v>26</v>
      </c>
      <c r="M89" s="106"/>
      <c r="N89" s="109" t="s">
        <v>38</v>
      </c>
      <c r="O89" s="106"/>
      <c r="P89" s="214" t="s">
        <v>3</v>
      </c>
      <c r="Q89" s="33" t="s">
        <v>34</v>
      </c>
      <c r="R89" s="34"/>
      <c r="S89" s="211" t="e">
        <f>MIN(Q90,Q92)</f>
        <v>#DIV/0!</v>
      </c>
      <c r="T89" s="109" t="s">
        <v>3</v>
      </c>
      <c r="U89" s="75" t="s">
        <v>9</v>
      </c>
      <c r="V89" s="163"/>
      <c r="W89" s="163"/>
      <c r="X89" s="163"/>
    </row>
    <row r="90" spans="1:24" x14ac:dyDescent="0.4">
      <c r="A90" s="170"/>
      <c r="B90" s="173"/>
      <c r="C90" s="161"/>
      <c r="D90" s="229"/>
      <c r="E90" s="230"/>
      <c r="F90" s="205"/>
      <c r="G90" s="206"/>
      <c r="H90" s="207"/>
      <c r="I90" s="218"/>
      <c r="J90" s="221"/>
      <c r="K90" s="97"/>
      <c r="L90" s="110"/>
      <c r="M90" s="107"/>
      <c r="N90" s="110"/>
      <c r="O90" s="107"/>
      <c r="P90" s="215"/>
      <c r="Q90" s="30" t="e">
        <f>ROUNDDOWN(K89,-3)</f>
        <v>#DIV/0!</v>
      </c>
      <c r="R90" s="32" t="s">
        <v>3</v>
      </c>
      <c r="S90" s="212"/>
      <c r="T90" s="110"/>
      <c r="U90" s="170"/>
      <c r="V90" s="164"/>
      <c r="W90" s="164"/>
      <c r="X90" s="164"/>
    </row>
    <row r="91" spans="1:24" x14ac:dyDescent="0.4">
      <c r="A91" s="170"/>
      <c r="B91" s="173"/>
      <c r="C91" s="161"/>
      <c r="D91" s="135" t="s">
        <v>12</v>
      </c>
      <c r="E91" s="136"/>
      <c r="F91" s="205"/>
      <c r="G91" s="206"/>
      <c r="H91" s="207"/>
      <c r="I91" s="218"/>
      <c r="J91" s="221"/>
      <c r="K91" s="97"/>
      <c r="L91" s="110"/>
      <c r="M91" s="107"/>
      <c r="N91" s="110"/>
      <c r="O91" s="107"/>
      <c r="P91" s="215"/>
      <c r="Q91" s="135" t="s">
        <v>16</v>
      </c>
      <c r="R91" s="136"/>
      <c r="S91" s="212"/>
      <c r="T91" s="110"/>
      <c r="U91" s="170"/>
      <c r="V91" s="164"/>
      <c r="W91" s="164"/>
      <c r="X91" s="164"/>
    </row>
    <row r="92" spans="1:24" x14ac:dyDescent="0.4">
      <c r="A92" s="170"/>
      <c r="B92" s="173"/>
      <c r="C92" s="161"/>
      <c r="D92" s="229"/>
      <c r="E92" s="230"/>
      <c r="F92" s="205"/>
      <c r="G92" s="206"/>
      <c r="H92" s="207"/>
      <c r="I92" s="218"/>
      <c r="J92" s="221"/>
      <c r="K92" s="97"/>
      <c r="L92" s="110"/>
      <c r="M92" s="107"/>
      <c r="N92" s="110"/>
      <c r="O92" s="107"/>
      <c r="P92" s="215"/>
      <c r="Q92" s="41">
        <f>ROUNDDOWN(O89,-3)</f>
        <v>0</v>
      </c>
      <c r="R92" s="32" t="s">
        <v>3</v>
      </c>
      <c r="S92" s="212"/>
      <c r="T92" s="110"/>
      <c r="U92" s="76" t="s">
        <v>10</v>
      </c>
      <c r="V92" s="164"/>
      <c r="W92" s="164"/>
      <c r="X92" s="164"/>
    </row>
    <row r="93" spans="1:24" x14ac:dyDescent="0.4">
      <c r="A93" s="170"/>
      <c r="B93" s="173"/>
      <c r="C93" s="161"/>
      <c r="D93" s="135" t="s">
        <v>14</v>
      </c>
      <c r="E93" s="136"/>
      <c r="F93" s="205"/>
      <c r="G93" s="206"/>
      <c r="H93" s="207"/>
      <c r="I93" s="218"/>
      <c r="J93" s="221"/>
      <c r="K93" s="97"/>
      <c r="L93" s="110"/>
      <c r="M93" s="107"/>
      <c r="N93" s="110"/>
      <c r="O93" s="107"/>
      <c r="P93" s="215"/>
      <c r="Q93" s="37"/>
      <c r="R93" s="38"/>
      <c r="S93" s="212"/>
      <c r="T93" s="110"/>
      <c r="U93" s="170"/>
      <c r="V93" s="164"/>
      <c r="W93" s="164"/>
      <c r="X93" s="164"/>
    </row>
    <row r="94" spans="1:24" x14ac:dyDescent="0.4">
      <c r="A94" s="171"/>
      <c r="B94" s="174"/>
      <c r="C94" s="162"/>
      <c r="D94" s="177"/>
      <c r="E94" s="178"/>
      <c r="F94" s="208"/>
      <c r="G94" s="209"/>
      <c r="H94" s="210"/>
      <c r="I94" s="219"/>
      <c r="J94" s="222"/>
      <c r="K94" s="98"/>
      <c r="L94" s="111"/>
      <c r="M94" s="108"/>
      <c r="N94" s="111"/>
      <c r="O94" s="108"/>
      <c r="P94" s="216"/>
      <c r="Q94" s="39"/>
      <c r="R94" s="40"/>
      <c r="S94" s="213"/>
      <c r="T94" s="111"/>
      <c r="U94" s="171"/>
      <c r="V94" s="165"/>
      <c r="W94" s="165"/>
      <c r="X94" s="165"/>
    </row>
    <row r="95" spans="1:24" x14ac:dyDescent="0.4">
      <c r="A95" s="169"/>
      <c r="B95" s="172"/>
      <c r="C95" s="160" t="s">
        <v>76</v>
      </c>
      <c r="D95" s="175" t="s">
        <v>11</v>
      </c>
      <c r="E95" s="176"/>
      <c r="F95" s="231"/>
      <c r="G95" s="232"/>
      <c r="H95" s="233"/>
      <c r="I95" s="217"/>
      <c r="J95" s="220" t="s">
        <v>3</v>
      </c>
      <c r="K95" s="96" t="e">
        <f>I95*MIN(1,$C$6/$C$5)</f>
        <v>#DIV/0!</v>
      </c>
      <c r="L95" s="109" t="s">
        <v>26</v>
      </c>
      <c r="M95" s="106"/>
      <c r="N95" s="109" t="s">
        <v>38</v>
      </c>
      <c r="O95" s="106"/>
      <c r="P95" s="214" t="s">
        <v>3</v>
      </c>
      <c r="Q95" s="33" t="s">
        <v>34</v>
      </c>
      <c r="R95" s="34"/>
      <c r="S95" s="211" t="e">
        <f>MIN(Q96,Q98)</f>
        <v>#DIV/0!</v>
      </c>
      <c r="T95" s="109" t="s">
        <v>3</v>
      </c>
      <c r="U95" s="75" t="s">
        <v>9</v>
      </c>
      <c r="V95" s="163"/>
      <c r="W95" s="163"/>
      <c r="X95" s="163"/>
    </row>
    <row r="96" spans="1:24" x14ac:dyDescent="0.4">
      <c r="A96" s="170"/>
      <c r="B96" s="173"/>
      <c r="C96" s="161"/>
      <c r="D96" s="229"/>
      <c r="E96" s="230"/>
      <c r="F96" s="205"/>
      <c r="G96" s="206"/>
      <c r="H96" s="207"/>
      <c r="I96" s="218"/>
      <c r="J96" s="221"/>
      <c r="K96" s="97"/>
      <c r="L96" s="110"/>
      <c r="M96" s="107"/>
      <c r="N96" s="110"/>
      <c r="O96" s="107"/>
      <c r="P96" s="215"/>
      <c r="Q96" s="30" t="e">
        <f>ROUNDDOWN(K95,-3)</f>
        <v>#DIV/0!</v>
      </c>
      <c r="R96" s="32" t="s">
        <v>3</v>
      </c>
      <c r="S96" s="212"/>
      <c r="T96" s="110"/>
      <c r="U96" s="170"/>
      <c r="V96" s="164"/>
      <c r="W96" s="164"/>
      <c r="X96" s="164"/>
    </row>
    <row r="97" spans="1:24" x14ac:dyDescent="0.4">
      <c r="A97" s="170"/>
      <c r="B97" s="173"/>
      <c r="C97" s="161"/>
      <c r="D97" s="135" t="s">
        <v>12</v>
      </c>
      <c r="E97" s="136"/>
      <c r="F97" s="205"/>
      <c r="G97" s="206"/>
      <c r="H97" s="207"/>
      <c r="I97" s="218"/>
      <c r="J97" s="221"/>
      <c r="K97" s="97"/>
      <c r="L97" s="110"/>
      <c r="M97" s="107"/>
      <c r="N97" s="110"/>
      <c r="O97" s="107"/>
      <c r="P97" s="215"/>
      <c r="Q97" s="135" t="s">
        <v>16</v>
      </c>
      <c r="R97" s="136"/>
      <c r="S97" s="212"/>
      <c r="T97" s="110"/>
      <c r="U97" s="170"/>
      <c r="V97" s="164"/>
      <c r="W97" s="164"/>
      <c r="X97" s="164"/>
    </row>
    <row r="98" spans="1:24" x14ac:dyDescent="0.4">
      <c r="A98" s="170"/>
      <c r="B98" s="173"/>
      <c r="C98" s="161"/>
      <c r="D98" s="229"/>
      <c r="E98" s="230"/>
      <c r="F98" s="205"/>
      <c r="G98" s="206"/>
      <c r="H98" s="207"/>
      <c r="I98" s="218"/>
      <c r="J98" s="221"/>
      <c r="K98" s="97"/>
      <c r="L98" s="110"/>
      <c r="M98" s="107"/>
      <c r="N98" s="110"/>
      <c r="O98" s="107"/>
      <c r="P98" s="215"/>
      <c r="Q98" s="41">
        <f>ROUNDDOWN(O95,-3)</f>
        <v>0</v>
      </c>
      <c r="R98" s="32" t="s">
        <v>3</v>
      </c>
      <c r="S98" s="212"/>
      <c r="T98" s="110"/>
      <c r="U98" s="76" t="s">
        <v>10</v>
      </c>
      <c r="V98" s="164"/>
      <c r="W98" s="164"/>
      <c r="X98" s="164"/>
    </row>
    <row r="99" spans="1:24" x14ac:dyDescent="0.4">
      <c r="A99" s="170"/>
      <c r="B99" s="173"/>
      <c r="C99" s="161"/>
      <c r="D99" s="135" t="s">
        <v>14</v>
      </c>
      <c r="E99" s="136"/>
      <c r="F99" s="205"/>
      <c r="G99" s="206"/>
      <c r="H99" s="207"/>
      <c r="I99" s="218"/>
      <c r="J99" s="221"/>
      <c r="K99" s="97"/>
      <c r="L99" s="110"/>
      <c r="M99" s="107"/>
      <c r="N99" s="110"/>
      <c r="O99" s="107"/>
      <c r="P99" s="215"/>
      <c r="Q99" s="37"/>
      <c r="R99" s="38"/>
      <c r="S99" s="212"/>
      <c r="T99" s="110"/>
      <c r="U99" s="170"/>
      <c r="V99" s="164"/>
      <c r="W99" s="164"/>
      <c r="X99" s="164"/>
    </row>
    <row r="100" spans="1:24" x14ac:dyDescent="0.4">
      <c r="A100" s="171"/>
      <c r="B100" s="174"/>
      <c r="C100" s="162"/>
      <c r="D100" s="177"/>
      <c r="E100" s="178"/>
      <c r="F100" s="208"/>
      <c r="G100" s="209"/>
      <c r="H100" s="210"/>
      <c r="I100" s="219"/>
      <c r="J100" s="222"/>
      <c r="K100" s="98"/>
      <c r="L100" s="111"/>
      <c r="M100" s="108"/>
      <c r="N100" s="111"/>
      <c r="O100" s="108"/>
      <c r="P100" s="216"/>
      <c r="Q100" s="39"/>
      <c r="R100" s="40"/>
      <c r="S100" s="213"/>
      <c r="T100" s="111"/>
      <c r="U100" s="171"/>
      <c r="V100" s="165"/>
      <c r="W100" s="165"/>
      <c r="X100" s="165"/>
    </row>
    <row r="101" spans="1:24" x14ac:dyDescent="0.4">
      <c r="A101" s="169"/>
      <c r="B101" s="172"/>
      <c r="C101" s="160" t="s">
        <v>76</v>
      </c>
      <c r="D101" s="175" t="s">
        <v>11</v>
      </c>
      <c r="E101" s="176"/>
      <c r="F101" s="231"/>
      <c r="G101" s="232"/>
      <c r="H101" s="233"/>
      <c r="I101" s="217"/>
      <c r="J101" s="220" t="s">
        <v>3</v>
      </c>
      <c r="K101" s="96" t="e">
        <f>I101*MIN(1,$C$6/$C$5)</f>
        <v>#DIV/0!</v>
      </c>
      <c r="L101" s="109" t="s">
        <v>26</v>
      </c>
      <c r="M101" s="106"/>
      <c r="N101" s="109" t="s">
        <v>38</v>
      </c>
      <c r="O101" s="106"/>
      <c r="P101" s="214" t="s">
        <v>3</v>
      </c>
      <c r="Q101" s="33" t="s">
        <v>34</v>
      </c>
      <c r="R101" s="34"/>
      <c r="S101" s="211" t="e">
        <f>MIN(Q102,Q104)</f>
        <v>#DIV/0!</v>
      </c>
      <c r="T101" s="109" t="s">
        <v>3</v>
      </c>
      <c r="U101" s="75" t="s">
        <v>9</v>
      </c>
      <c r="V101" s="163"/>
      <c r="W101" s="163"/>
      <c r="X101" s="163"/>
    </row>
    <row r="102" spans="1:24" x14ac:dyDescent="0.4">
      <c r="A102" s="170"/>
      <c r="B102" s="173"/>
      <c r="C102" s="161"/>
      <c r="D102" s="229"/>
      <c r="E102" s="230"/>
      <c r="F102" s="205"/>
      <c r="G102" s="206"/>
      <c r="H102" s="207"/>
      <c r="I102" s="218"/>
      <c r="J102" s="221"/>
      <c r="K102" s="97"/>
      <c r="L102" s="110"/>
      <c r="M102" s="107"/>
      <c r="N102" s="110"/>
      <c r="O102" s="107"/>
      <c r="P102" s="215"/>
      <c r="Q102" s="30" t="e">
        <f>ROUNDDOWN(K101,-3)</f>
        <v>#DIV/0!</v>
      </c>
      <c r="R102" s="32" t="s">
        <v>3</v>
      </c>
      <c r="S102" s="212"/>
      <c r="T102" s="110"/>
      <c r="U102" s="170"/>
      <c r="V102" s="164"/>
      <c r="W102" s="164"/>
      <c r="X102" s="164"/>
    </row>
    <row r="103" spans="1:24" x14ac:dyDescent="0.4">
      <c r="A103" s="170"/>
      <c r="B103" s="173"/>
      <c r="C103" s="161"/>
      <c r="D103" s="135" t="s">
        <v>12</v>
      </c>
      <c r="E103" s="136"/>
      <c r="F103" s="205"/>
      <c r="G103" s="206"/>
      <c r="H103" s="207"/>
      <c r="I103" s="218"/>
      <c r="J103" s="221"/>
      <c r="K103" s="97"/>
      <c r="L103" s="110"/>
      <c r="M103" s="107"/>
      <c r="N103" s="110"/>
      <c r="O103" s="107"/>
      <c r="P103" s="215"/>
      <c r="Q103" s="135" t="s">
        <v>16</v>
      </c>
      <c r="R103" s="136"/>
      <c r="S103" s="212"/>
      <c r="T103" s="110"/>
      <c r="U103" s="170"/>
      <c r="V103" s="164"/>
      <c r="W103" s="164"/>
      <c r="X103" s="164"/>
    </row>
    <row r="104" spans="1:24" x14ac:dyDescent="0.4">
      <c r="A104" s="170"/>
      <c r="B104" s="173"/>
      <c r="C104" s="161"/>
      <c r="D104" s="229"/>
      <c r="E104" s="230"/>
      <c r="F104" s="205"/>
      <c r="G104" s="206"/>
      <c r="H104" s="207"/>
      <c r="I104" s="218"/>
      <c r="J104" s="221"/>
      <c r="K104" s="97"/>
      <c r="L104" s="110"/>
      <c r="M104" s="107"/>
      <c r="N104" s="110"/>
      <c r="O104" s="107"/>
      <c r="P104" s="215"/>
      <c r="Q104" s="41">
        <f>ROUNDDOWN(O101,-3)</f>
        <v>0</v>
      </c>
      <c r="R104" s="32" t="s">
        <v>3</v>
      </c>
      <c r="S104" s="212"/>
      <c r="T104" s="110"/>
      <c r="U104" s="76" t="s">
        <v>10</v>
      </c>
      <c r="V104" s="164"/>
      <c r="W104" s="164"/>
      <c r="X104" s="164"/>
    </row>
    <row r="105" spans="1:24" x14ac:dyDescent="0.4">
      <c r="A105" s="170"/>
      <c r="B105" s="173"/>
      <c r="C105" s="161"/>
      <c r="D105" s="135" t="s">
        <v>14</v>
      </c>
      <c r="E105" s="136"/>
      <c r="F105" s="205"/>
      <c r="G105" s="206"/>
      <c r="H105" s="207"/>
      <c r="I105" s="218"/>
      <c r="J105" s="221"/>
      <c r="K105" s="97"/>
      <c r="L105" s="110"/>
      <c r="M105" s="107"/>
      <c r="N105" s="110"/>
      <c r="O105" s="107"/>
      <c r="P105" s="215"/>
      <c r="Q105" s="37"/>
      <c r="R105" s="38"/>
      <c r="S105" s="212"/>
      <c r="T105" s="110"/>
      <c r="U105" s="170"/>
      <c r="V105" s="164"/>
      <c r="W105" s="164"/>
      <c r="X105" s="164"/>
    </row>
    <row r="106" spans="1:24" x14ac:dyDescent="0.4">
      <c r="A106" s="171"/>
      <c r="B106" s="174"/>
      <c r="C106" s="162"/>
      <c r="D106" s="177"/>
      <c r="E106" s="178"/>
      <c r="F106" s="208"/>
      <c r="G106" s="209"/>
      <c r="H106" s="210"/>
      <c r="I106" s="219"/>
      <c r="J106" s="222"/>
      <c r="K106" s="98"/>
      <c r="L106" s="111"/>
      <c r="M106" s="108"/>
      <c r="N106" s="111"/>
      <c r="O106" s="108"/>
      <c r="P106" s="216"/>
      <c r="Q106" s="39"/>
      <c r="R106" s="40"/>
      <c r="S106" s="213"/>
      <c r="T106" s="111"/>
      <c r="U106" s="171"/>
      <c r="V106" s="165"/>
      <c r="W106" s="165"/>
      <c r="X106" s="165"/>
    </row>
    <row r="107" spans="1:24" x14ac:dyDescent="0.4">
      <c r="A107" s="169"/>
      <c r="B107" s="172"/>
      <c r="C107" s="160" t="s">
        <v>76</v>
      </c>
      <c r="D107" s="175" t="s">
        <v>11</v>
      </c>
      <c r="E107" s="176"/>
      <c r="F107" s="231"/>
      <c r="G107" s="232"/>
      <c r="H107" s="233"/>
      <c r="I107" s="217"/>
      <c r="J107" s="220" t="s">
        <v>3</v>
      </c>
      <c r="K107" s="96" t="e">
        <f>I107*MIN(1,$C$6/$C$5)</f>
        <v>#DIV/0!</v>
      </c>
      <c r="L107" s="109" t="s">
        <v>26</v>
      </c>
      <c r="M107" s="106"/>
      <c r="N107" s="109" t="s">
        <v>38</v>
      </c>
      <c r="O107" s="106"/>
      <c r="P107" s="214" t="s">
        <v>3</v>
      </c>
      <c r="Q107" s="33" t="s">
        <v>34</v>
      </c>
      <c r="R107" s="34"/>
      <c r="S107" s="211" t="e">
        <f>MIN(Q108,Q110)</f>
        <v>#DIV/0!</v>
      </c>
      <c r="T107" s="109" t="s">
        <v>3</v>
      </c>
      <c r="U107" s="75" t="s">
        <v>9</v>
      </c>
      <c r="V107" s="163"/>
      <c r="W107" s="163"/>
      <c r="X107" s="163"/>
    </row>
    <row r="108" spans="1:24" x14ac:dyDescent="0.4">
      <c r="A108" s="170"/>
      <c r="B108" s="173"/>
      <c r="C108" s="161"/>
      <c r="D108" s="229"/>
      <c r="E108" s="230"/>
      <c r="F108" s="205"/>
      <c r="G108" s="206"/>
      <c r="H108" s="207"/>
      <c r="I108" s="218"/>
      <c r="J108" s="221"/>
      <c r="K108" s="97"/>
      <c r="L108" s="110"/>
      <c r="M108" s="107"/>
      <c r="N108" s="110"/>
      <c r="O108" s="107"/>
      <c r="P108" s="215"/>
      <c r="Q108" s="30" t="e">
        <f>ROUNDDOWN(K107,-3)</f>
        <v>#DIV/0!</v>
      </c>
      <c r="R108" s="32" t="s">
        <v>3</v>
      </c>
      <c r="S108" s="212"/>
      <c r="T108" s="110"/>
      <c r="U108" s="170"/>
      <c r="V108" s="164"/>
      <c r="W108" s="164"/>
      <c r="X108" s="164"/>
    </row>
    <row r="109" spans="1:24" x14ac:dyDescent="0.4">
      <c r="A109" s="170"/>
      <c r="B109" s="173"/>
      <c r="C109" s="161"/>
      <c r="D109" s="135" t="s">
        <v>12</v>
      </c>
      <c r="E109" s="136"/>
      <c r="F109" s="205"/>
      <c r="G109" s="206"/>
      <c r="H109" s="207"/>
      <c r="I109" s="218"/>
      <c r="J109" s="221"/>
      <c r="K109" s="97"/>
      <c r="L109" s="110"/>
      <c r="M109" s="107"/>
      <c r="N109" s="110"/>
      <c r="O109" s="107"/>
      <c r="P109" s="215"/>
      <c r="Q109" s="135" t="s">
        <v>16</v>
      </c>
      <c r="R109" s="136"/>
      <c r="S109" s="212"/>
      <c r="T109" s="110"/>
      <c r="U109" s="170"/>
      <c r="V109" s="164"/>
      <c r="W109" s="164"/>
      <c r="X109" s="164"/>
    </row>
    <row r="110" spans="1:24" x14ac:dyDescent="0.4">
      <c r="A110" s="170"/>
      <c r="B110" s="173"/>
      <c r="C110" s="161"/>
      <c r="D110" s="229"/>
      <c r="E110" s="230"/>
      <c r="F110" s="205"/>
      <c r="G110" s="206"/>
      <c r="H110" s="207"/>
      <c r="I110" s="218"/>
      <c r="J110" s="221"/>
      <c r="K110" s="97"/>
      <c r="L110" s="110"/>
      <c r="M110" s="107"/>
      <c r="N110" s="110"/>
      <c r="O110" s="107"/>
      <c r="P110" s="215"/>
      <c r="Q110" s="41">
        <f>ROUNDDOWN(O107,-3)</f>
        <v>0</v>
      </c>
      <c r="R110" s="32" t="s">
        <v>3</v>
      </c>
      <c r="S110" s="212"/>
      <c r="T110" s="110"/>
      <c r="U110" s="76" t="s">
        <v>10</v>
      </c>
      <c r="V110" s="164"/>
      <c r="W110" s="164"/>
      <c r="X110" s="164"/>
    </row>
    <row r="111" spans="1:24" x14ac:dyDescent="0.4">
      <c r="A111" s="170"/>
      <c r="B111" s="173"/>
      <c r="C111" s="161"/>
      <c r="D111" s="135" t="s">
        <v>14</v>
      </c>
      <c r="E111" s="136"/>
      <c r="F111" s="205"/>
      <c r="G111" s="206"/>
      <c r="H111" s="207"/>
      <c r="I111" s="218"/>
      <c r="J111" s="221"/>
      <c r="K111" s="97"/>
      <c r="L111" s="110"/>
      <c r="M111" s="107"/>
      <c r="N111" s="110"/>
      <c r="O111" s="107"/>
      <c r="P111" s="215"/>
      <c r="Q111" s="37"/>
      <c r="R111" s="38"/>
      <c r="S111" s="212"/>
      <c r="T111" s="110"/>
      <c r="U111" s="170"/>
      <c r="V111" s="164"/>
      <c r="W111" s="164"/>
      <c r="X111" s="164"/>
    </row>
    <row r="112" spans="1:24" x14ac:dyDescent="0.4">
      <c r="A112" s="171"/>
      <c r="B112" s="174"/>
      <c r="C112" s="162"/>
      <c r="D112" s="177"/>
      <c r="E112" s="178"/>
      <c r="F112" s="208"/>
      <c r="G112" s="209"/>
      <c r="H112" s="210"/>
      <c r="I112" s="219"/>
      <c r="J112" s="222"/>
      <c r="K112" s="98"/>
      <c r="L112" s="111"/>
      <c r="M112" s="108"/>
      <c r="N112" s="111"/>
      <c r="O112" s="108"/>
      <c r="P112" s="216"/>
      <c r="Q112" s="39"/>
      <c r="R112" s="40"/>
      <c r="S112" s="213"/>
      <c r="T112" s="111"/>
      <c r="U112" s="171"/>
      <c r="V112" s="165"/>
      <c r="W112" s="165"/>
      <c r="X112" s="165"/>
    </row>
    <row r="113" spans="1:24" x14ac:dyDescent="0.4">
      <c r="A113" s="169"/>
      <c r="B113" s="172"/>
      <c r="C113" s="160" t="s">
        <v>76</v>
      </c>
      <c r="D113" s="175" t="s">
        <v>11</v>
      </c>
      <c r="E113" s="176"/>
      <c r="F113" s="231"/>
      <c r="G113" s="232"/>
      <c r="H113" s="233"/>
      <c r="I113" s="217"/>
      <c r="J113" s="220" t="s">
        <v>3</v>
      </c>
      <c r="K113" s="96" t="e">
        <f t="shared" ref="K113" si="2">I113*MIN(1,$C$6/$C$5)</f>
        <v>#DIV/0!</v>
      </c>
      <c r="L113" s="109" t="s">
        <v>26</v>
      </c>
      <c r="M113" s="106"/>
      <c r="N113" s="109" t="s">
        <v>38</v>
      </c>
      <c r="O113" s="106"/>
      <c r="P113" s="214" t="s">
        <v>3</v>
      </c>
      <c r="Q113" s="33" t="s">
        <v>34</v>
      </c>
      <c r="R113" s="34"/>
      <c r="S113" s="211" t="e">
        <f>MIN(Q114,Q116)</f>
        <v>#DIV/0!</v>
      </c>
      <c r="T113" s="109" t="s">
        <v>3</v>
      </c>
      <c r="U113" s="75" t="s">
        <v>9</v>
      </c>
      <c r="V113" s="163"/>
      <c r="W113" s="163"/>
      <c r="X113" s="163"/>
    </row>
    <row r="114" spans="1:24" x14ac:dyDescent="0.4">
      <c r="A114" s="170"/>
      <c r="B114" s="173"/>
      <c r="C114" s="161"/>
      <c r="D114" s="229"/>
      <c r="E114" s="230"/>
      <c r="F114" s="205"/>
      <c r="G114" s="206"/>
      <c r="H114" s="207"/>
      <c r="I114" s="218"/>
      <c r="J114" s="221"/>
      <c r="K114" s="97"/>
      <c r="L114" s="110"/>
      <c r="M114" s="107"/>
      <c r="N114" s="110"/>
      <c r="O114" s="107"/>
      <c r="P114" s="215"/>
      <c r="Q114" s="30" t="e">
        <f>ROUNDDOWN(K113,-3)</f>
        <v>#DIV/0!</v>
      </c>
      <c r="R114" s="32" t="s">
        <v>3</v>
      </c>
      <c r="S114" s="212"/>
      <c r="T114" s="110"/>
      <c r="U114" s="170"/>
      <c r="V114" s="164"/>
      <c r="W114" s="164"/>
      <c r="X114" s="164"/>
    </row>
    <row r="115" spans="1:24" x14ac:dyDescent="0.4">
      <c r="A115" s="170"/>
      <c r="B115" s="173"/>
      <c r="C115" s="161"/>
      <c r="D115" s="135" t="s">
        <v>12</v>
      </c>
      <c r="E115" s="136"/>
      <c r="F115" s="205"/>
      <c r="G115" s="206"/>
      <c r="H115" s="207"/>
      <c r="I115" s="218"/>
      <c r="J115" s="221"/>
      <c r="K115" s="97"/>
      <c r="L115" s="110"/>
      <c r="M115" s="107"/>
      <c r="N115" s="110"/>
      <c r="O115" s="107"/>
      <c r="P115" s="215"/>
      <c r="Q115" s="135" t="s">
        <v>16</v>
      </c>
      <c r="R115" s="136"/>
      <c r="S115" s="212"/>
      <c r="T115" s="110"/>
      <c r="U115" s="170"/>
      <c r="V115" s="164"/>
      <c r="W115" s="164"/>
      <c r="X115" s="164"/>
    </row>
    <row r="116" spans="1:24" x14ac:dyDescent="0.4">
      <c r="A116" s="170"/>
      <c r="B116" s="173"/>
      <c r="C116" s="161"/>
      <c r="D116" s="229"/>
      <c r="E116" s="230"/>
      <c r="F116" s="205"/>
      <c r="G116" s="206"/>
      <c r="H116" s="207"/>
      <c r="I116" s="218"/>
      <c r="J116" s="221"/>
      <c r="K116" s="97"/>
      <c r="L116" s="110"/>
      <c r="M116" s="107"/>
      <c r="N116" s="110"/>
      <c r="O116" s="107"/>
      <c r="P116" s="215"/>
      <c r="Q116" s="41">
        <f>ROUNDDOWN(O113,-3)</f>
        <v>0</v>
      </c>
      <c r="R116" s="32" t="s">
        <v>3</v>
      </c>
      <c r="S116" s="212"/>
      <c r="T116" s="110"/>
      <c r="U116" s="76" t="s">
        <v>10</v>
      </c>
      <c r="V116" s="164"/>
      <c r="W116" s="164"/>
      <c r="X116" s="164"/>
    </row>
    <row r="117" spans="1:24" x14ac:dyDescent="0.4">
      <c r="A117" s="170"/>
      <c r="B117" s="173"/>
      <c r="C117" s="161"/>
      <c r="D117" s="135" t="s">
        <v>14</v>
      </c>
      <c r="E117" s="136"/>
      <c r="F117" s="205"/>
      <c r="G117" s="206"/>
      <c r="H117" s="207"/>
      <c r="I117" s="218"/>
      <c r="J117" s="221"/>
      <c r="K117" s="97"/>
      <c r="L117" s="110"/>
      <c r="M117" s="107"/>
      <c r="N117" s="110"/>
      <c r="O117" s="107"/>
      <c r="P117" s="215"/>
      <c r="Q117" s="37"/>
      <c r="R117" s="38"/>
      <c r="S117" s="212"/>
      <c r="T117" s="110"/>
      <c r="U117" s="170"/>
      <c r="V117" s="164"/>
      <c r="W117" s="164"/>
      <c r="X117" s="164"/>
    </row>
    <row r="118" spans="1:24" x14ac:dyDescent="0.4">
      <c r="A118" s="171"/>
      <c r="B118" s="174"/>
      <c r="C118" s="162"/>
      <c r="D118" s="177"/>
      <c r="E118" s="178"/>
      <c r="F118" s="208"/>
      <c r="G118" s="209"/>
      <c r="H118" s="210"/>
      <c r="I118" s="219"/>
      <c r="J118" s="222"/>
      <c r="K118" s="98"/>
      <c r="L118" s="111"/>
      <c r="M118" s="108"/>
      <c r="N118" s="111"/>
      <c r="O118" s="108"/>
      <c r="P118" s="216"/>
      <c r="Q118" s="39"/>
      <c r="R118" s="40"/>
      <c r="S118" s="213"/>
      <c r="T118" s="111"/>
      <c r="U118" s="171"/>
      <c r="V118" s="165"/>
      <c r="W118" s="165"/>
      <c r="X118" s="165"/>
    </row>
    <row r="119" spans="1:24" x14ac:dyDescent="0.4">
      <c r="A119" s="169"/>
      <c r="B119" s="172"/>
      <c r="C119" s="160" t="s">
        <v>76</v>
      </c>
      <c r="D119" s="175" t="s">
        <v>11</v>
      </c>
      <c r="E119" s="176"/>
      <c r="F119" s="231"/>
      <c r="G119" s="232"/>
      <c r="H119" s="233"/>
      <c r="I119" s="217"/>
      <c r="J119" s="220" t="s">
        <v>3</v>
      </c>
      <c r="K119" s="96" t="e">
        <f t="shared" ref="K119" si="3">I119*MIN(1,$C$6/$C$5)</f>
        <v>#DIV/0!</v>
      </c>
      <c r="L119" s="109" t="s">
        <v>26</v>
      </c>
      <c r="M119" s="106"/>
      <c r="N119" s="109" t="s">
        <v>38</v>
      </c>
      <c r="O119" s="106"/>
      <c r="P119" s="214" t="s">
        <v>3</v>
      </c>
      <c r="Q119" s="33" t="s">
        <v>34</v>
      </c>
      <c r="R119" s="34"/>
      <c r="S119" s="211" t="e">
        <f>MIN(Q120,Q122)</f>
        <v>#DIV/0!</v>
      </c>
      <c r="T119" s="109" t="s">
        <v>3</v>
      </c>
      <c r="U119" s="75" t="s">
        <v>9</v>
      </c>
      <c r="V119" s="163"/>
      <c r="W119" s="163"/>
      <c r="X119" s="163"/>
    </row>
    <row r="120" spans="1:24" x14ac:dyDescent="0.4">
      <c r="A120" s="170"/>
      <c r="B120" s="173"/>
      <c r="C120" s="161"/>
      <c r="D120" s="229"/>
      <c r="E120" s="230"/>
      <c r="F120" s="205"/>
      <c r="G120" s="206"/>
      <c r="H120" s="207"/>
      <c r="I120" s="218"/>
      <c r="J120" s="221"/>
      <c r="K120" s="97"/>
      <c r="L120" s="110"/>
      <c r="M120" s="107"/>
      <c r="N120" s="110"/>
      <c r="O120" s="107"/>
      <c r="P120" s="215"/>
      <c r="Q120" s="30" t="e">
        <f>ROUNDDOWN(K119,-3)</f>
        <v>#DIV/0!</v>
      </c>
      <c r="R120" s="32" t="s">
        <v>3</v>
      </c>
      <c r="S120" s="212"/>
      <c r="T120" s="110"/>
      <c r="U120" s="170"/>
      <c r="V120" s="164"/>
      <c r="W120" s="164"/>
      <c r="X120" s="164"/>
    </row>
    <row r="121" spans="1:24" x14ac:dyDescent="0.4">
      <c r="A121" s="170"/>
      <c r="B121" s="173"/>
      <c r="C121" s="161"/>
      <c r="D121" s="135" t="s">
        <v>12</v>
      </c>
      <c r="E121" s="136"/>
      <c r="F121" s="205"/>
      <c r="G121" s="206"/>
      <c r="H121" s="207"/>
      <c r="I121" s="218"/>
      <c r="J121" s="221"/>
      <c r="K121" s="97"/>
      <c r="L121" s="110"/>
      <c r="M121" s="107"/>
      <c r="N121" s="110"/>
      <c r="O121" s="107"/>
      <c r="P121" s="215"/>
      <c r="Q121" s="135" t="s">
        <v>16</v>
      </c>
      <c r="R121" s="136"/>
      <c r="S121" s="212"/>
      <c r="T121" s="110"/>
      <c r="U121" s="170"/>
      <c r="V121" s="164"/>
      <c r="W121" s="164"/>
      <c r="X121" s="164"/>
    </row>
    <row r="122" spans="1:24" x14ac:dyDescent="0.4">
      <c r="A122" s="170"/>
      <c r="B122" s="173"/>
      <c r="C122" s="161"/>
      <c r="D122" s="229"/>
      <c r="E122" s="230"/>
      <c r="F122" s="205"/>
      <c r="G122" s="206"/>
      <c r="H122" s="207"/>
      <c r="I122" s="218"/>
      <c r="J122" s="221"/>
      <c r="K122" s="97"/>
      <c r="L122" s="110"/>
      <c r="M122" s="107"/>
      <c r="N122" s="110"/>
      <c r="O122" s="107"/>
      <c r="P122" s="215"/>
      <c r="Q122" s="41">
        <f>ROUNDDOWN(O119,-3)</f>
        <v>0</v>
      </c>
      <c r="R122" s="32" t="s">
        <v>3</v>
      </c>
      <c r="S122" s="212"/>
      <c r="T122" s="110"/>
      <c r="U122" s="76" t="s">
        <v>10</v>
      </c>
      <c r="V122" s="164"/>
      <c r="W122" s="164"/>
      <c r="X122" s="164"/>
    </row>
    <row r="123" spans="1:24" x14ac:dyDescent="0.4">
      <c r="A123" s="170"/>
      <c r="B123" s="173"/>
      <c r="C123" s="161"/>
      <c r="D123" s="135" t="s">
        <v>14</v>
      </c>
      <c r="E123" s="136"/>
      <c r="F123" s="205"/>
      <c r="G123" s="206"/>
      <c r="H123" s="207"/>
      <c r="I123" s="218"/>
      <c r="J123" s="221"/>
      <c r="K123" s="97"/>
      <c r="L123" s="110"/>
      <c r="M123" s="107"/>
      <c r="N123" s="110"/>
      <c r="O123" s="107"/>
      <c r="P123" s="215"/>
      <c r="Q123" s="37"/>
      <c r="R123" s="38"/>
      <c r="S123" s="212"/>
      <c r="T123" s="110"/>
      <c r="U123" s="170"/>
      <c r="V123" s="164"/>
      <c r="W123" s="164"/>
      <c r="X123" s="164"/>
    </row>
    <row r="124" spans="1:24" x14ac:dyDescent="0.4">
      <c r="A124" s="171"/>
      <c r="B124" s="174"/>
      <c r="C124" s="162"/>
      <c r="D124" s="177"/>
      <c r="E124" s="178"/>
      <c r="F124" s="208"/>
      <c r="G124" s="209"/>
      <c r="H124" s="210"/>
      <c r="I124" s="219"/>
      <c r="J124" s="222"/>
      <c r="K124" s="98"/>
      <c r="L124" s="111"/>
      <c r="M124" s="108"/>
      <c r="N124" s="111"/>
      <c r="O124" s="108"/>
      <c r="P124" s="216"/>
      <c r="Q124" s="39"/>
      <c r="R124" s="40"/>
      <c r="S124" s="213"/>
      <c r="T124" s="111"/>
      <c r="U124" s="171"/>
      <c r="V124" s="165"/>
      <c r="W124" s="165"/>
      <c r="X124" s="165"/>
    </row>
    <row r="125" spans="1:24" x14ac:dyDescent="0.4">
      <c r="A125" s="169"/>
      <c r="B125" s="172"/>
      <c r="C125" s="160" t="s">
        <v>76</v>
      </c>
      <c r="D125" s="175" t="s">
        <v>11</v>
      </c>
      <c r="E125" s="176"/>
      <c r="F125" s="231"/>
      <c r="G125" s="232"/>
      <c r="H125" s="233"/>
      <c r="I125" s="217"/>
      <c r="J125" s="220" t="s">
        <v>3</v>
      </c>
      <c r="K125" s="96" t="e">
        <f t="shared" ref="K125" si="4">I125*MIN(1,$C$6/$C$5)</f>
        <v>#DIV/0!</v>
      </c>
      <c r="L125" s="109" t="s">
        <v>26</v>
      </c>
      <c r="M125" s="106"/>
      <c r="N125" s="109" t="s">
        <v>38</v>
      </c>
      <c r="O125" s="106"/>
      <c r="P125" s="214" t="s">
        <v>3</v>
      </c>
      <c r="Q125" s="33" t="s">
        <v>34</v>
      </c>
      <c r="R125" s="34"/>
      <c r="S125" s="211" t="e">
        <f>MIN(Q126,Q128)</f>
        <v>#DIV/0!</v>
      </c>
      <c r="T125" s="109" t="s">
        <v>3</v>
      </c>
      <c r="U125" s="75" t="s">
        <v>9</v>
      </c>
      <c r="V125" s="163"/>
      <c r="W125" s="163"/>
      <c r="X125" s="163"/>
    </row>
    <row r="126" spans="1:24" x14ac:dyDescent="0.4">
      <c r="A126" s="170"/>
      <c r="B126" s="173"/>
      <c r="C126" s="161"/>
      <c r="D126" s="229"/>
      <c r="E126" s="230"/>
      <c r="F126" s="205"/>
      <c r="G126" s="206"/>
      <c r="H126" s="207"/>
      <c r="I126" s="218"/>
      <c r="J126" s="221"/>
      <c r="K126" s="97"/>
      <c r="L126" s="110"/>
      <c r="M126" s="107"/>
      <c r="N126" s="110"/>
      <c r="O126" s="107"/>
      <c r="P126" s="215"/>
      <c r="Q126" s="30" t="e">
        <f>ROUNDDOWN(K125,-3)</f>
        <v>#DIV/0!</v>
      </c>
      <c r="R126" s="32" t="s">
        <v>3</v>
      </c>
      <c r="S126" s="212"/>
      <c r="T126" s="110"/>
      <c r="U126" s="170"/>
      <c r="V126" s="164"/>
      <c r="W126" s="164"/>
      <c r="X126" s="164"/>
    </row>
    <row r="127" spans="1:24" x14ac:dyDescent="0.4">
      <c r="A127" s="170"/>
      <c r="B127" s="173"/>
      <c r="C127" s="161"/>
      <c r="D127" s="135" t="s">
        <v>12</v>
      </c>
      <c r="E127" s="136"/>
      <c r="F127" s="205"/>
      <c r="G127" s="206"/>
      <c r="H127" s="207"/>
      <c r="I127" s="218"/>
      <c r="J127" s="221"/>
      <c r="K127" s="97"/>
      <c r="L127" s="110"/>
      <c r="M127" s="107"/>
      <c r="N127" s="110"/>
      <c r="O127" s="107"/>
      <c r="P127" s="215"/>
      <c r="Q127" s="135" t="s">
        <v>16</v>
      </c>
      <c r="R127" s="136"/>
      <c r="S127" s="212"/>
      <c r="T127" s="110"/>
      <c r="U127" s="170"/>
      <c r="V127" s="164"/>
      <c r="W127" s="164"/>
      <c r="X127" s="164"/>
    </row>
    <row r="128" spans="1:24" x14ac:dyDescent="0.4">
      <c r="A128" s="170"/>
      <c r="B128" s="173"/>
      <c r="C128" s="161"/>
      <c r="D128" s="229"/>
      <c r="E128" s="230"/>
      <c r="F128" s="205"/>
      <c r="G128" s="206"/>
      <c r="H128" s="207"/>
      <c r="I128" s="218"/>
      <c r="J128" s="221"/>
      <c r="K128" s="97"/>
      <c r="L128" s="110"/>
      <c r="M128" s="107"/>
      <c r="N128" s="110"/>
      <c r="O128" s="107"/>
      <c r="P128" s="215"/>
      <c r="Q128" s="41">
        <f>ROUNDDOWN(O125,-3)</f>
        <v>0</v>
      </c>
      <c r="R128" s="32" t="s">
        <v>3</v>
      </c>
      <c r="S128" s="212"/>
      <c r="T128" s="110"/>
      <c r="U128" s="76" t="s">
        <v>10</v>
      </c>
      <c r="V128" s="164"/>
      <c r="W128" s="164"/>
      <c r="X128" s="164"/>
    </row>
    <row r="129" spans="1:24" x14ac:dyDescent="0.4">
      <c r="A129" s="170"/>
      <c r="B129" s="173"/>
      <c r="C129" s="161"/>
      <c r="D129" s="135" t="s">
        <v>14</v>
      </c>
      <c r="E129" s="136"/>
      <c r="F129" s="205"/>
      <c r="G129" s="206"/>
      <c r="H129" s="207"/>
      <c r="I129" s="218"/>
      <c r="J129" s="221"/>
      <c r="K129" s="97"/>
      <c r="L129" s="110"/>
      <c r="M129" s="107"/>
      <c r="N129" s="110"/>
      <c r="O129" s="107"/>
      <c r="P129" s="215"/>
      <c r="Q129" s="37"/>
      <c r="R129" s="38"/>
      <c r="S129" s="212"/>
      <c r="T129" s="110"/>
      <c r="U129" s="170"/>
      <c r="V129" s="164"/>
      <c r="W129" s="164"/>
      <c r="X129" s="164"/>
    </row>
    <row r="130" spans="1:24" x14ac:dyDescent="0.4">
      <c r="A130" s="171"/>
      <c r="B130" s="174"/>
      <c r="C130" s="162"/>
      <c r="D130" s="177"/>
      <c r="E130" s="178"/>
      <c r="F130" s="208"/>
      <c r="G130" s="209"/>
      <c r="H130" s="210"/>
      <c r="I130" s="219"/>
      <c r="J130" s="222"/>
      <c r="K130" s="98"/>
      <c r="L130" s="111"/>
      <c r="M130" s="108"/>
      <c r="N130" s="111"/>
      <c r="O130" s="108"/>
      <c r="P130" s="216"/>
      <c r="Q130" s="39"/>
      <c r="R130" s="40"/>
      <c r="S130" s="213"/>
      <c r="T130" s="111"/>
      <c r="U130" s="171"/>
      <c r="V130" s="165"/>
      <c r="W130" s="165"/>
      <c r="X130" s="165"/>
    </row>
    <row r="131" spans="1:24" x14ac:dyDescent="0.4">
      <c r="A131" s="169"/>
      <c r="B131" s="172"/>
      <c r="C131" s="160" t="s">
        <v>76</v>
      </c>
      <c r="D131" s="175" t="s">
        <v>11</v>
      </c>
      <c r="E131" s="176"/>
      <c r="F131" s="231"/>
      <c r="G131" s="232"/>
      <c r="H131" s="233"/>
      <c r="I131" s="217"/>
      <c r="J131" s="220" t="s">
        <v>3</v>
      </c>
      <c r="K131" s="96" t="e">
        <f t="shared" ref="K131" si="5">I131*MIN(1,$C$6/$C$5)</f>
        <v>#DIV/0!</v>
      </c>
      <c r="L131" s="109" t="s">
        <v>26</v>
      </c>
      <c r="M131" s="106"/>
      <c r="N131" s="109" t="s">
        <v>38</v>
      </c>
      <c r="O131" s="106"/>
      <c r="P131" s="214" t="s">
        <v>3</v>
      </c>
      <c r="Q131" s="33" t="s">
        <v>34</v>
      </c>
      <c r="R131" s="34"/>
      <c r="S131" s="211" t="e">
        <f>MIN(Q132,Q134)</f>
        <v>#DIV/0!</v>
      </c>
      <c r="T131" s="109" t="s">
        <v>3</v>
      </c>
      <c r="U131" s="75" t="s">
        <v>9</v>
      </c>
      <c r="V131" s="163"/>
      <c r="W131" s="163"/>
      <c r="X131" s="163"/>
    </row>
    <row r="132" spans="1:24" x14ac:dyDescent="0.4">
      <c r="A132" s="170"/>
      <c r="B132" s="173"/>
      <c r="C132" s="161"/>
      <c r="D132" s="229"/>
      <c r="E132" s="230"/>
      <c r="F132" s="205"/>
      <c r="G132" s="206"/>
      <c r="H132" s="207"/>
      <c r="I132" s="218"/>
      <c r="J132" s="221"/>
      <c r="K132" s="97"/>
      <c r="L132" s="110"/>
      <c r="M132" s="107"/>
      <c r="N132" s="110"/>
      <c r="O132" s="107"/>
      <c r="P132" s="215"/>
      <c r="Q132" s="30" t="e">
        <f>ROUNDDOWN(K131,-3)</f>
        <v>#DIV/0!</v>
      </c>
      <c r="R132" s="32" t="s">
        <v>3</v>
      </c>
      <c r="S132" s="212"/>
      <c r="T132" s="110"/>
      <c r="U132" s="170"/>
      <c r="V132" s="164"/>
      <c r="W132" s="164"/>
      <c r="X132" s="164"/>
    </row>
    <row r="133" spans="1:24" x14ac:dyDescent="0.4">
      <c r="A133" s="170"/>
      <c r="B133" s="173"/>
      <c r="C133" s="161"/>
      <c r="D133" s="135" t="s">
        <v>12</v>
      </c>
      <c r="E133" s="136"/>
      <c r="F133" s="205"/>
      <c r="G133" s="206"/>
      <c r="H133" s="207"/>
      <c r="I133" s="218"/>
      <c r="J133" s="221"/>
      <c r="K133" s="97"/>
      <c r="L133" s="110"/>
      <c r="M133" s="107"/>
      <c r="N133" s="110"/>
      <c r="O133" s="107"/>
      <c r="P133" s="215"/>
      <c r="Q133" s="135" t="s">
        <v>16</v>
      </c>
      <c r="R133" s="136"/>
      <c r="S133" s="212"/>
      <c r="T133" s="110"/>
      <c r="U133" s="170"/>
      <c r="V133" s="164"/>
      <c r="W133" s="164"/>
      <c r="X133" s="164"/>
    </row>
    <row r="134" spans="1:24" x14ac:dyDescent="0.4">
      <c r="A134" s="170"/>
      <c r="B134" s="173"/>
      <c r="C134" s="161"/>
      <c r="D134" s="229"/>
      <c r="E134" s="230"/>
      <c r="F134" s="205"/>
      <c r="G134" s="206"/>
      <c r="H134" s="207"/>
      <c r="I134" s="218"/>
      <c r="J134" s="221"/>
      <c r="K134" s="97"/>
      <c r="L134" s="110"/>
      <c r="M134" s="107"/>
      <c r="N134" s="110"/>
      <c r="O134" s="107"/>
      <c r="P134" s="215"/>
      <c r="Q134" s="41">
        <f>ROUNDDOWN(O131,-3)</f>
        <v>0</v>
      </c>
      <c r="R134" s="32" t="s">
        <v>3</v>
      </c>
      <c r="S134" s="212"/>
      <c r="T134" s="110"/>
      <c r="U134" s="76" t="s">
        <v>10</v>
      </c>
      <c r="V134" s="164"/>
      <c r="W134" s="164"/>
      <c r="X134" s="164"/>
    </row>
    <row r="135" spans="1:24" x14ac:dyDescent="0.4">
      <c r="A135" s="170"/>
      <c r="B135" s="173"/>
      <c r="C135" s="161"/>
      <c r="D135" s="135" t="s">
        <v>14</v>
      </c>
      <c r="E135" s="136"/>
      <c r="F135" s="205"/>
      <c r="G135" s="206"/>
      <c r="H135" s="207"/>
      <c r="I135" s="218"/>
      <c r="J135" s="221"/>
      <c r="K135" s="97"/>
      <c r="L135" s="110"/>
      <c r="M135" s="107"/>
      <c r="N135" s="110"/>
      <c r="O135" s="107"/>
      <c r="P135" s="215"/>
      <c r="Q135" s="37"/>
      <c r="R135" s="38"/>
      <c r="S135" s="212"/>
      <c r="T135" s="110"/>
      <c r="U135" s="170"/>
      <c r="V135" s="164"/>
      <c r="W135" s="164"/>
      <c r="X135" s="164"/>
    </row>
    <row r="136" spans="1:24" x14ac:dyDescent="0.4">
      <c r="A136" s="171"/>
      <c r="B136" s="174"/>
      <c r="C136" s="162"/>
      <c r="D136" s="177"/>
      <c r="E136" s="178"/>
      <c r="F136" s="208"/>
      <c r="G136" s="209"/>
      <c r="H136" s="210"/>
      <c r="I136" s="219"/>
      <c r="J136" s="222"/>
      <c r="K136" s="98"/>
      <c r="L136" s="111"/>
      <c r="M136" s="108"/>
      <c r="N136" s="111"/>
      <c r="O136" s="108"/>
      <c r="P136" s="216"/>
      <c r="Q136" s="39"/>
      <c r="R136" s="40"/>
      <c r="S136" s="213"/>
      <c r="T136" s="111"/>
      <c r="U136" s="171"/>
      <c r="V136" s="165"/>
      <c r="W136" s="165"/>
      <c r="X136" s="165"/>
    </row>
  </sheetData>
  <mergeCells count="538">
    <mergeCell ref="L53:L58"/>
    <mergeCell ref="L59:L64"/>
    <mergeCell ref="L65:L70"/>
    <mergeCell ref="L71:L76"/>
    <mergeCell ref="L77:L82"/>
    <mergeCell ref="L83:L88"/>
    <mergeCell ref="L89:L94"/>
    <mergeCell ref="L95:L100"/>
    <mergeCell ref="L101:L106"/>
    <mergeCell ref="A131:A136"/>
    <mergeCell ref="B131:B136"/>
    <mergeCell ref="A119:A124"/>
    <mergeCell ref="B119:B124"/>
    <mergeCell ref="A125:A130"/>
    <mergeCell ref="B125:B130"/>
    <mergeCell ref="D89:E89"/>
    <mergeCell ref="A83:A88"/>
    <mergeCell ref="B83:B88"/>
    <mergeCell ref="C83:C88"/>
    <mergeCell ref="C89:C94"/>
    <mergeCell ref="C95:C100"/>
    <mergeCell ref="A1:C1"/>
    <mergeCell ref="F83:H88"/>
    <mergeCell ref="F89:H94"/>
    <mergeCell ref="F95:H100"/>
    <mergeCell ref="F101:H106"/>
    <mergeCell ref="F107:H112"/>
    <mergeCell ref="F113:H118"/>
    <mergeCell ref="F47:H52"/>
    <mergeCell ref="F53:H58"/>
    <mergeCell ref="F59:H64"/>
    <mergeCell ref="F65:H70"/>
    <mergeCell ref="F71:H76"/>
    <mergeCell ref="F77:H82"/>
    <mergeCell ref="A113:A118"/>
    <mergeCell ref="B113:B118"/>
    <mergeCell ref="A101:A106"/>
    <mergeCell ref="B101:B106"/>
    <mergeCell ref="A95:A100"/>
    <mergeCell ref="B95:B100"/>
    <mergeCell ref="A89:A94"/>
    <mergeCell ref="B89:B94"/>
    <mergeCell ref="E5:H5"/>
    <mergeCell ref="D58:E58"/>
    <mergeCell ref="A77:A82"/>
    <mergeCell ref="P125:P130"/>
    <mergeCell ref="S125:S130"/>
    <mergeCell ref="T125:T130"/>
    <mergeCell ref="K125:K130"/>
    <mergeCell ref="F125:H130"/>
    <mergeCell ref="D125:E125"/>
    <mergeCell ref="D129:E129"/>
    <mergeCell ref="V131:V136"/>
    <mergeCell ref="W131:W136"/>
    <mergeCell ref="D132:E132"/>
    <mergeCell ref="U132:U133"/>
    <mergeCell ref="D133:E133"/>
    <mergeCell ref="Q133:R133"/>
    <mergeCell ref="I131:I136"/>
    <mergeCell ref="J131:J136"/>
    <mergeCell ref="O131:O136"/>
    <mergeCell ref="D131:E131"/>
    <mergeCell ref="U135:U136"/>
    <mergeCell ref="D136:E136"/>
    <mergeCell ref="P131:P136"/>
    <mergeCell ref="S131:S136"/>
    <mergeCell ref="T131:T136"/>
    <mergeCell ref="F131:H136"/>
    <mergeCell ref="D134:E134"/>
    <mergeCell ref="W113:W118"/>
    <mergeCell ref="I113:I118"/>
    <mergeCell ref="J113:J118"/>
    <mergeCell ref="P119:P124"/>
    <mergeCell ref="S119:S124"/>
    <mergeCell ref="T119:T124"/>
    <mergeCell ref="V119:V124"/>
    <mergeCell ref="W119:W124"/>
    <mergeCell ref="U120:U121"/>
    <mergeCell ref="U123:U124"/>
    <mergeCell ref="Q121:R121"/>
    <mergeCell ref="I119:I124"/>
    <mergeCell ref="J119:J124"/>
    <mergeCell ref="O119:O124"/>
    <mergeCell ref="K119:K124"/>
    <mergeCell ref="M119:M124"/>
    <mergeCell ref="N119:N124"/>
    <mergeCell ref="L113:L118"/>
    <mergeCell ref="L119:L124"/>
    <mergeCell ref="W125:W130"/>
    <mergeCell ref="I125:I130"/>
    <mergeCell ref="J125:J130"/>
    <mergeCell ref="K101:K106"/>
    <mergeCell ref="D114:E114"/>
    <mergeCell ref="U114:U115"/>
    <mergeCell ref="D115:E115"/>
    <mergeCell ref="Q115:R115"/>
    <mergeCell ref="D116:E116"/>
    <mergeCell ref="O113:O118"/>
    <mergeCell ref="P113:P118"/>
    <mergeCell ref="S113:S118"/>
    <mergeCell ref="T113:T118"/>
    <mergeCell ref="D117:E117"/>
    <mergeCell ref="U117:U118"/>
    <mergeCell ref="D118:E118"/>
    <mergeCell ref="K113:K118"/>
    <mergeCell ref="D113:E113"/>
    <mergeCell ref="P107:P112"/>
    <mergeCell ref="S107:S112"/>
    <mergeCell ref="T107:T112"/>
    <mergeCell ref="D108:E108"/>
    <mergeCell ref="D109:E109"/>
    <mergeCell ref="V113:V118"/>
    <mergeCell ref="Q109:R109"/>
    <mergeCell ref="I107:I112"/>
    <mergeCell ref="J107:J112"/>
    <mergeCell ref="O107:O112"/>
    <mergeCell ref="A107:A112"/>
    <mergeCell ref="B107:B112"/>
    <mergeCell ref="D107:E107"/>
    <mergeCell ref="D111:E111"/>
    <mergeCell ref="V125:V130"/>
    <mergeCell ref="D121:E121"/>
    <mergeCell ref="F119:H124"/>
    <mergeCell ref="D119:E119"/>
    <mergeCell ref="D122:E122"/>
    <mergeCell ref="D123:E123"/>
    <mergeCell ref="D124:E124"/>
    <mergeCell ref="D120:E120"/>
    <mergeCell ref="U129:U130"/>
    <mergeCell ref="D130:E130"/>
    <mergeCell ref="D126:E126"/>
    <mergeCell ref="U126:U127"/>
    <mergeCell ref="D127:E127"/>
    <mergeCell ref="Q127:R127"/>
    <mergeCell ref="D128:E128"/>
    <mergeCell ref="O125:O130"/>
    <mergeCell ref="U111:U112"/>
    <mergeCell ref="D112:E112"/>
    <mergeCell ref="U108:U109"/>
    <mergeCell ref="V101:V106"/>
    <mergeCell ref="W101:W106"/>
    <mergeCell ref="I101:I106"/>
    <mergeCell ref="J101:J106"/>
    <mergeCell ref="D110:E110"/>
    <mergeCell ref="V107:V112"/>
    <mergeCell ref="W107:W112"/>
    <mergeCell ref="K107:K112"/>
    <mergeCell ref="D102:E102"/>
    <mergeCell ref="U102:U103"/>
    <mergeCell ref="D103:E103"/>
    <mergeCell ref="Q103:R103"/>
    <mergeCell ref="D104:E104"/>
    <mergeCell ref="O101:O106"/>
    <mergeCell ref="P101:P106"/>
    <mergeCell ref="S101:S106"/>
    <mergeCell ref="T101:T106"/>
    <mergeCell ref="D105:E105"/>
    <mergeCell ref="U105:U106"/>
    <mergeCell ref="D106:E106"/>
    <mergeCell ref="D101:E101"/>
    <mergeCell ref="V89:V94"/>
    <mergeCell ref="W89:W94"/>
    <mergeCell ref="I89:I94"/>
    <mergeCell ref="J89:J94"/>
    <mergeCell ref="D98:E98"/>
    <mergeCell ref="V95:V100"/>
    <mergeCell ref="W95:W100"/>
    <mergeCell ref="K89:K94"/>
    <mergeCell ref="K95:K100"/>
    <mergeCell ref="D90:E90"/>
    <mergeCell ref="U90:U91"/>
    <mergeCell ref="D91:E91"/>
    <mergeCell ref="Q91:R91"/>
    <mergeCell ref="D92:E92"/>
    <mergeCell ref="O89:O94"/>
    <mergeCell ref="P89:P94"/>
    <mergeCell ref="S89:S94"/>
    <mergeCell ref="T89:T94"/>
    <mergeCell ref="D93:E93"/>
    <mergeCell ref="U93:U94"/>
    <mergeCell ref="D94:E94"/>
    <mergeCell ref="P95:P100"/>
    <mergeCell ref="S95:S100"/>
    <mergeCell ref="T95:T100"/>
    <mergeCell ref="S83:S88"/>
    <mergeCell ref="T83:T88"/>
    <mergeCell ref="D84:E84"/>
    <mergeCell ref="D85:E85"/>
    <mergeCell ref="Q85:R85"/>
    <mergeCell ref="I83:I88"/>
    <mergeCell ref="J83:J88"/>
    <mergeCell ref="O83:O88"/>
    <mergeCell ref="U99:U100"/>
    <mergeCell ref="D100:E100"/>
    <mergeCell ref="U96:U97"/>
    <mergeCell ref="D96:E96"/>
    <mergeCell ref="D97:E97"/>
    <mergeCell ref="Q97:R97"/>
    <mergeCell ref="I95:I100"/>
    <mergeCell ref="J95:J100"/>
    <mergeCell ref="O95:O100"/>
    <mergeCell ref="D95:E95"/>
    <mergeCell ref="D99:E99"/>
    <mergeCell ref="D83:E83"/>
    <mergeCell ref="D87:E87"/>
    <mergeCell ref="U87:U88"/>
    <mergeCell ref="D88:E88"/>
    <mergeCell ref="U84:U85"/>
    <mergeCell ref="V77:V82"/>
    <mergeCell ref="W77:W82"/>
    <mergeCell ref="I77:I82"/>
    <mergeCell ref="J77:J82"/>
    <mergeCell ref="D86:E86"/>
    <mergeCell ref="V83:V88"/>
    <mergeCell ref="W83:W88"/>
    <mergeCell ref="K77:K82"/>
    <mergeCell ref="K83:K88"/>
    <mergeCell ref="D78:E78"/>
    <mergeCell ref="U78:U79"/>
    <mergeCell ref="D79:E79"/>
    <mergeCell ref="Q79:R79"/>
    <mergeCell ref="D80:E80"/>
    <mergeCell ref="O77:O82"/>
    <mergeCell ref="P77:P82"/>
    <mergeCell ref="S77:S82"/>
    <mergeCell ref="P83:P88"/>
    <mergeCell ref="T77:T82"/>
    <mergeCell ref="D81:E81"/>
    <mergeCell ref="U81:U82"/>
    <mergeCell ref="D82:E82"/>
    <mergeCell ref="M83:M88"/>
    <mergeCell ref="N83:N88"/>
    <mergeCell ref="P71:P76"/>
    <mergeCell ref="S71:S76"/>
    <mergeCell ref="T71:T76"/>
    <mergeCell ref="D72:E72"/>
    <mergeCell ref="D73:E73"/>
    <mergeCell ref="Q73:R73"/>
    <mergeCell ref="I71:I76"/>
    <mergeCell ref="J71:J76"/>
    <mergeCell ref="O71:O76"/>
    <mergeCell ref="A71:A76"/>
    <mergeCell ref="B71:B76"/>
    <mergeCell ref="D71:E71"/>
    <mergeCell ref="D75:E75"/>
    <mergeCell ref="N71:N76"/>
    <mergeCell ref="M77:M82"/>
    <mergeCell ref="N77:N82"/>
    <mergeCell ref="C71:C76"/>
    <mergeCell ref="C77:C82"/>
    <mergeCell ref="B77:B82"/>
    <mergeCell ref="D77:E77"/>
    <mergeCell ref="U75:U76"/>
    <mergeCell ref="D76:E76"/>
    <mergeCell ref="U72:U73"/>
    <mergeCell ref="V65:V70"/>
    <mergeCell ref="W65:W70"/>
    <mergeCell ref="I65:I70"/>
    <mergeCell ref="J65:J70"/>
    <mergeCell ref="D74:E74"/>
    <mergeCell ref="V71:V76"/>
    <mergeCell ref="W71:W76"/>
    <mergeCell ref="K65:K70"/>
    <mergeCell ref="K71:K76"/>
    <mergeCell ref="D66:E66"/>
    <mergeCell ref="U66:U67"/>
    <mergeCell ref="D67:E67"/>
    <mergeCell ref="Q67:R67"/>
    <mergeCell ref="D68:E68"/>
    <mergeCell ref="O65:O70"/>
    <mergeCell ref="P65:P70"/>
    <mergeCell ref="S65:S70"/>
    <mergeCell ref="T65:T70"/>
    <mergeCell ref="D69:E69"/>
    <mergeCell ref="U69:U70"/>
    <mergeCell ref="D70:E70"/>
    <mergeCell ref="A65:A70"/>
    <mergeCell ref="B65:B70"/>
    <mergeCell ref="D65:E65"/>
    <mergeCell ref="P59:P64"/>
    <mergeCell ref="S59:S64"/>
    <mergeCell ref="T59:T64"/>
    <mergeCell ref="D60:E60"/>
    <mergeCell ref="D61:E61"/>
    <mergeCell ref="Q61:R61"/>
    <mergeCell ref="I59:I64"/>
    <mergeCell ref="J59:J64"/>
    <mergeCell ref="O59:O64"/>
    <mergeCell ref="A59:A64"/>
    <mergeCell ref="B59:B64"/>
    <mergeCell ref="D59:E59"/>
    <mergeCell ref="D63:E63"/>
    <mergeCell ref="M65:M70"/>
    <mergeCell ref="N65:N70"/>
    <mergeCell ref="C59:C64"/>
    <mergeCell ref="C65:C70"/>
    <mergeCell ref="U63:U64"/>
    <mergeCell ref="D64:E64"/>
    <mergeCell ref="U60:U61"/>
    <mergeCell ref="V53:V58"/>
    <mergeCell ref="W53:W58"/>
    <mergeCell ref="I53:I58"/>
    <mergeCell ref="J53:J58"/>
    <mergeCell ref="D62:E62"/>
    <mergeCell ref="V59:V64"/>
    <mergeCell ref="W59:W64"/>
    <mergeCell ref="K59:K64"/>
    <mergeCell ref="M59:M64"/>
    <mergeCell ref="N59:N64"/>
    <mergeCell ref="K53:K58"/>
    <mergeCell ref="U54:U55"/>
    <mergeCell ref="D55:E55"/>
    <mergeCell ref="Q55:R55"/>
    <mergeCell ref="D56:E56"/>
    <mergeCell ref="O53:O58"/>
    <mergeCell ref="P53:P58"/>
    <mergeCell ref="S53:S58"/>
    <mergeCell ref="T53:T58"/>
    <mergeCell ref="D57:E57"/>
    <mergeCell ref="U57:U58"/>
    <mergeCell ref="M53:M58"/>
    <mergeCell ref="N53:N58"/>
    <mergeCell ref="A53:A58"/>
    <mergeCell ref="B53:B58"/>
    <mergeCell ref="D53:E53"/>
    <mergeCell ref="P47:P52"/>
    <mergeCell ref="S47:S52"/>
    <mergeCell ref="T47:T52"/>
    <mergeCell ref="D48:E48"/>
    <mergeCell ref="D49:E49"/>
    <mergeCell ref="Q49:R49"/>
    <mergeCell ref="I47:I52"/>
    <mergeCell ref="J47:J52"/>
    <mergeCell ref="D54:E54"/>
    <mergeCell ref="K47:K52"/>
    <mergeCell ref="A47:A52"/>
    <mergeCell ref="B47:B52"/>
    <mergeCell ref="D47:E47"/>
    <mergeCell ref="D50:E50"/>
    <mergeCell ref="M47:M52"/>
    <mergeCell ref="N47:N52"/>
    <mergeCell ref="C47:C52"/>
    <mergeCell ref="C53:C58"/>
    <mergeCell ref="L47:L52"/>
    <mergeCell ref="V47:V52"/>
    <mergeCell ref="V41:V46"/>
    <mergeCell ref="W41:W46"/>
    <mergeCell ref="I41:I46"/>
    <mergeCell ref="J41:J46"/>
    <mergeCell ref="A41:A46"/>
    <mergeCell ref="W47:W52"/>
    <mergeCell ref="D51:E51"/>
    <mergeCell ref="U51:U52"/>
    <mergeCell ref="D52:E52"/>
    <mergeCell ref="U48:U49"/>
    <mergeCell ref="O47:O52"/>
    <mergeCell ref="D42:E42"/>
    <mergeCell ref="U42:U43"/>
    <mergeCell ref="D43:E43"/>
    <mergeCell ref="Q43:R43"/>
    <mergeCell ref="D44:E44"/>
    <mergeCell ref="O41:O46"/>
    <mergeCell ref="P41:P46"/>
    <mergeCell ref="S41:S46"/>
    <mergeCell ref="T41:T46"/>
    <mergeCell ref="D45:E45"/>
    <mergeCell ref="U45:U46"/>
    <mergeCell ref="D46:E46"/>
    <mergeCell ref="B41:B46"/>
    <mergeCell ref="D41:E41"/>
    <mergeCell ref="P35:P40"/>
    <mergeCell ref="S35:S40"/>
    <mergeCell ref="T35:T40"/>
    <mergeCell ref="D36:E36"/>
    <mergeCell ref="D37:E37"/>
    <mergeCell ref="Q37:R37"/>
    <mergeCell ref="I35:I40"/>
    <mergeCell ref="J35:J40"/>
    <mergeCell ref="O35:O40"/>
    <mergeCell ref="F41:H46"/>
    <mergeCell ref="M35:M40"/>
    <mergeCell ref="N35:N40"/>
    <mergeCell ref="M41:M46"/>
    <mergeCell ref="N41:N46"/>
    <mergeCell ref="K41:K46"/>
    <mergeCell ref="C35:C40"/>
    <mergeCell ref="C41:C46"/>
    <mergeCell ref="D40:E40"/>
    <mergeCell ref="K35:K40"/>
    <mergeCell ref="L35:L40"/>
    <mergeCell ref="L41:L46"/>
    <mergeCell ref="A35:A40"/>
    <mergeCell ref="B35:B40"/>
    <mergeCell ref="D35:E35"/>
    <mergeCell ref="D39:E39"/>
    <mergeCell ref="F29:H34"/>
    <mergeCell ref="W29:W34"/>
    <mergeCell ref="D30:E30"/>
    <mergeCell ref="U30:U31"/>
    <mergeCell ref="D31:E31"/>
    <mergeCell ref="Q31:R31"/>
    <mergeCell ref="D32:E32"/>
    <mergeCell ref="J29:J34"/>
    <mergeCell ref="O29:O34"/>
    <mergeCell ref="P29:P34"/>
    <mergeCell ref="D33:E33"/>
    <mergeCell ref="U33:U34"/>
    <mergeCell ref="D34:E34"/>
    <mergeCell ref="D38:E38"/>
    <mergeCell ref="V35:V40"/>
    <mergeCell ref="W35:W40"/>
    <mergeCell ref="F35:H40"/>
    <mergeCell ref="U39:U40"/>
    <mergeCell ref="U36:U37"/>
    <mergeCell ref="L29:L34"/>
    <mergeCell ref="C23:C28"/>
    <mergeCell ref="A29:A34"/>
    <mergeCell ref="B29:B34"/>
    <mergeCell ref="D29:E29"/>
    <mergeCell ref="I29:I34"/>
    <mergeCell ref="T23:T28"/>
    <mergeCell ref="V23:V28"/>
    <mergeCell ref="V29:V34"/>
    <mergeCell ref="F23:H28"/>
    <mergeCell ref="D27:E27"/>
    <mergeCell ref="U27:U28"/>
    <mergeCell ref="S29:S34"/>
    <mergeCell ref="T29:T34"/>
    <mergeCell ref="M29:M34"/>
    <mergeCell ref="N29:N34"/>
    <mergeCell ref="K23:K28"/>
    <mergeCell ref="K29:K34"/>
    <mergeCell ref="C29:C34"/>
    <mergeCell ref="L23:L28"/>
    <mergeCell ref="W23:W28"/>
    <mergeCell ref="D24:E24"/>
    <mergeCell ref="U24:U25"/>
    <mergeCell ref="D25:E25"/>
    <mergeCell ref="Q25:R25"/>
    <mergeCell ref="D26:E26"/>
    <mergeCell ref="O23:O28"/>
    <mergeCell ref="P23:P28"/>
    <mergeCell ref="S23:S28"/>
    <mergeCell ref="D28:E28"/>
    <mergeCell ref="M23:M28"/>
    <mergeCell ref="N23:N28"/>
    <mergeCell ref="W14:W16"/>
    <mergeCell ref="A23:A28"/>
    <mergeCell ref="B23:B28"/>
    <mergeCell ref="D23:E23"/>
    <mergeCell ref="I23:I28"/>
    <mergeCell ref="J23:J28"/>
    <mergeCell ref="D14:E16"/>
    <mergeCell ref="C14:C16"/>
    <mergeCell ref="O14:P16"/>
    <mergeCell ref="Q14:R16"/>
    <mergeCell ref="I17:I22"/>
    <mergeCell ref="J17:J22"/>
    <mergeCell ref="V17:V22"/>
    <mergeCell ref="U21:U22"/>
    <mergeCell ref="V14:V16"/>
    <mergeCell ref="B14:B16"/>
    <mergeCell ref="A14:A16"/>
    <mergeCell ref="D18:E18"/>
    <mergeCell ref="U18:U19"/>
    <mergeCell ref="D19:E19"/>
    <mergeCell ref="D20:E20"/>
    <mergeCell ref="D21:E21"/>
    <mergeCell ref="Q19:R19"/>
    <mergeCell ref="W17:W22"/>
    <mergeCell ref="A17:A22"/>
    <mergeCell ref="B17:B22"/>
    <mergeCell ref="D17:E17"/>
    <mergeCell ref="D22:E22"/>
    <mergeCell ref="S14:T14"/>
    <mergeCell ref="S15:T16"/>
    <mergeCell ref="U14:U16"/>
    <mergeCell ref="F14:H16"/>
    <mergeCell ref="I14:J16"/>
    <mergeCell ref="M14:N16"/>
    <mergeCell ref="N17:N22"/>
    <mergeCell ref="M17:M22"/>
    <mergeCell ref="K14:L16"/>
    <mergeCell ref="C17:C22"/>
    <mergeCell ref="F17:H22"/>
    <mergeCell ref="S17:S22"/>
    <mergeCell ref="T17:T22"/>
    <mergeCell ref="O17:O22"/>
    <mergeCell ref="P17:P22"/>
    <mergeCell ref="K17:K22"/>
    <mergeCell ref="L17:L22"/>
    <mergeCell ref="X14:X16"/>
    <mergeCell ref="X17:X22"/>
    <mergeCell ref="X23:X28"/>
    <mergeCell ref="X29:X34"/>
    <mergeCell ref="X35:X40"/>
    <mergeCell ref="X41:X46"/>
    <mergeCell ref="X47:X52"/>
    <mergeCell ref="X53:X58"/>
    <mergeCell ref="X59:X64"/>
    <mergeCell ref="X119:X124"/>
    <mergeCell ref="X125:X130"/>
    <mergeCell ref="X131:X136"/>
    <mergeCell ref="X65:X70"/>
    <mergeCell ref="X71:X76"/>
    <mergeCell ref="X77:X82"/>
    <mergeCell ref="X83:X88"/>
    <mergeCell ref="X89:X94"/>
    <mergeCell ref="X95:X100"/>
    <mergeCell ref="X101:X106"/>
    <mergeCell ref="X107:X112"/>
    <mergeCell ref="X113:X118"/>
    <mergeCell ref="M89:M94"/>
    <mergeCell ref="N89:N94"/>
    <mergeCell ref="M95:M100"/>
    <mergeCell ref="N95:N100"/>
    <mergeCell ref="M71:M76"/>
    <mergeCell ref="N101:N106"/>
    <mergeCell ref="M107:M112"/>
    <mergeCell ref="N107:N112"/>
    <mergeCell ref="M113:M118"/>
    <mergeCell ref="N113:N118"/>
    <mergeCell ref="M125:M130"/>
    <mergeCell ref="N125:N130"/>
    <mergeCell ref="M101:M106"/>
    <mergeCell ref="C101:C106"/>
    <mergeCell ref="C107:C112"/>
    <mergeCell ref="C113:C118"/>
    <mergeCell ref="C119:C124"/>
    <mergeCell ref="C125:C130"/>
    <mergeCell ref="C131:C136"/>
    <mergeCell ref="M131:M136"/>
    <mergeCell ref="N131:N136"/>
    <mergeCell ref="D135:E135"/>
    <mergeCell ref="L131:L136"/>
    <mergeCell ref="K131:K136"/>
    <mergeCell ref="L107:L112"/>
    <mergeCell ref="L125:L130"/>
  </mergeCells>
  <phoneticPr fontId="1"/>
  <dataValidations count="1">
    <dataValidation type="list" allowBlank="1" showInputMessage="1" showErrorMessage="1" sqref="V17:X136" xr:uid="{3DE654E1-8CC4-47F4-9807-910360134ACE}">
      <formula1>"✓"</formula1>
    </dataValidation>
  </dataValidations>
  <pageMargins left="0.7" right="0.7" top="0.75" bottom="0.75" header="0.3" footer="0.3"/>
  <pageSetup paperSize="9" scale="2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1D1A0-3FE4-4DAA-8E8B-3382179721D7}">
  <sheetPr>
    <tabColor rgb="FFFF0000"/>
  </sheetPr>
  <dimension ref="A1:X132"/>
  <sheetViews>
    <sheetView view="pageBreakPreview" topLeftCell="B21" zoomScale="73" zoomScaleNormal="57" zoomScaleSheetLayoutView="73" workbookViewId="0">
      <selection sqref="A1:E1"/>
    </sheetView>
  </sheetViews>
  <sheetFormatPr defaultRowHeight="18.75" x14ac:dyDescent="0.4"/>
  <cols>
    <col min="1" max="1" width="4.375" customWidth="1"/>
    <col min="2" max="2" width="25.25" customWidth="1"/>
    <col min="3" max="3" width="20.75" customWidth="1"/>
    <col min="4" max="4" width="4.375" customWidth="1"/>
    <col min="5" max="5" width="23.5" customWidth="1"/>
    <col min="6" max="6" width="24.875" customWidth="1"/>
    <col min="7" max="7" width="3.875" customWidth="1"/>
    <col min="8" max="8" width="21.25" customWidth="1"/>
    <col min="9" max="9" width="10.875" customWidth="1"/>
    <col min="10" max="10" width="3.875" customWidth="1"/>
    <col min="11" max="11" width="30.25" customWidth="1"/>
    <col min="12" max="12" width="27.125" customWidth="1"/>
    <col min="13" max="13" width="3" customWidth="1"/>
    <col min="14" max="14" width="24.375" customWidth="1"/>
    <col min="15" max="15" width="3.625" customWidth="1"/>
    <col min="16" max="16" width="28.875" style="47" customWidth="1"/>
    <col min="17" max="17" width="3.5" customWidth="1"/>
    <col min="18" max="18" width="14.25" customWidth="1"/>
    <col min="19" max="19" width="2.875" customWidth="1"/>
    <col min="20" max="20" width="20" customWidth="1"/>
    <col min="21" max="22" width="20.75" customWidth="1"/>
    <col min="23" max="23" width="29.125" customWidth="1"/>
    <col min="24" max="24" width="26.875" customWidth="1"/>
  </cols>
  <sheetData>
    <row r="1" spans="1:24" ht="28.15" customHeight="1" x14ac:dyDescent="0.4">
      <c r="A1" s="159" t="s">
        <v>22</v>
      </c>
      <c r="B1" s="159"/>
      <c r="C1" s="159"/>
      <c r="D1" s="159"/>
      <c r="E1" s="159"/>
      <c r="F1" s="79"/>
      <c r="G1" s="5"/>
      <c r="H1" s="6"/>
      <c r="I1" s="6"/>
      <c r="J1" s="6"/>
    </row>
    <row r="2" spans="1:24" ht="19.5" x14ac:dyDescent="0.4">
      <c r="B2" s="3"/>
      <c r="C2" s="3"/>
      <c r="D2" s="3"/>
      <c r="E2" s="4"/>
      <c r="F2" s="4"/>
      <c r="G2" s="5"/>
      <c r="H2" s="6"/>
      <c r="I2" s="6"/>
      <c r="J2" s="6"/>
    </row>
    <row r="3" spans="1:24" ht="24.75" thickBot="1" x14ac:dyDescent="0.45">
      <c r="A3" s="9" t="s">
        <v>20</v>
      </c>
      <c r="B3" s="9"/>
      <c r="C3" s="9"/>
      <c r="D3" s="9"/>
      <c r="E3" s="4"/>
      <c r="F3" s="4"/>
      <c r="G3" s="5"/>
      <c r="H3" s="6"/>
      <c r="I3" s="6"/>
      <c r="J3" s="6"/>
    </row>
    <row r="4" spans="1:24" ht="26.25" thickBot="1" x14ac:dyDescent="0.45">
      <c r="A4" s="9"/>
      <c r="B4" s="16" t="s">
        <v>24</v>
      </c>
      <c r="C4" s="48">
        <v>7</v>
      </c>
      <c r="D4" s="12" t="s">
        <v>25</v>
      </c>
      <c r="G4" s="80"/>
      <c r="H4" s="6"/>
      <c r="I4" s="6"/>
      <c r="J4" s="6"/>
    </row>
    <row r="5" spans="1:24" ht="26.25" thickBot="1" x14ac:dyDescent="0.45">
      <c r="A5" s="9"/>
      <c r="B5" s="19" t="s">
        <v>28</v>
      </c>
      <c r="C5" s="42">
        <f>SUM(R11:R130)</f>
        <v>4150000</v>
      </c>
      <c r="D5" s="83" t="s">
        <v>3</v>
      </c>
      <c r="E5" s="81"/>
      <c r="F5" s="81"/>
      <c r="G5" s="80"/>
      <c r="H5" s="6"/>
      <c r="I5" s="6"/>
      <c r="J5" s="6"/>
    </row>
    <row r="6" spans="1:24" ht="26.25" thickBot="1" x14ac:dyDescent="0.45">
      <c r="B6" s="21" t="s">
        <v>29</v>
      </c>
      <c r="C6" s="43">
        <f>MIN(SUM(R11:R130),15000000)</f>
        <v>4150000</v>
      </c>
      <c r="D6" s="22" t="s">
        <v>3</v>
      </c>
      <c r="E6" s="82"/>
      <c r="F6" s="82"/>
      <c r="G6" s="80"/>
      <c r="H6" s="18"/>
      <c r="I6" s="6"/>
      <c r="J6" s="17"/>
    </row>
    <row r="7" spans="1:24" ht="19.5" x14ac:dyDescent="0.4">
      <c r="B7" s="8"/>
      <c r="C7" s="8"/>
      <c r="D7" s="8"/>
      <c r="E7" s="8"/>
      <c r="F7" s="8"/>
      <c r="G7" s="5"/>
      <c r="H7" s="6"/>
      <c r="I7" s="6"/>
      <c r="J7" s="6"/>
      <c r="L7" s="51"/>
    </row>
    <row r="8" spans="1:24" ht="24" x14ac:dyDescent="0.4">
      <c r="A8" s="9" t="s">
        <v>19</v>
      </c>
      <c r="B8" s="10"/>
      <c r="C8" s="10"/>
      <c r="D8" s="10"/>
      <c r="E8" s="4"/>
      <c r="F8" s="4"/>
      <c r="G8" s="5"/>
      <c r="H8" s="6"/>
      <c r="I8" s="6"/>
      <c r="J8" s="6"/>
    </row>
    <row r="9" spans="1:24" ht="18" customHeight="1" x14ac:dyDescent="0.4">
      <c r="A9" s="113" t="s">
        <v>0</v>
      </c>
      <c r="B9" s="141" t="s">
        <v>1</v>
      </c>
      <c r="C9" s="113" t="s">
        <v>63</v>
      </c>
      <c r="D9" s="119"/>
      <c r="E9" s="102" t="s">
        <v>71</v>
      </c>
      <c r="F9" s="77" t="s">
        <v>69</v>
      </c>
      <c r="G9" s="113" t="s">
        <v>2</v>
      </c>
      <c r="H9" s="119"/>
      <c r="I9" s="113" t="s">
        <v>13</v>
      </c>
      <c r="J9" s="114"/>
      <c r="K9" s="119"/>
      <c r="L9" s="120" t="s">
        <v>61</v>
      </c>
      <c r="M9" s="122"/>
      <c r="N9" s="120" t="s">
        <v>30</v>
      </c>
      <c r="O9" s="119"/>
      <c r="P9" s="113" t="s">
        <v>27</v>
      </c>
      <c r="Q9" s="114"/>
      <c r="R9" s="114"/>
      <c r="S9" s="119"/>
      <c r="T9" s="102" t="s">
        <v>8</v>
      </c>
      <c r="U9" s="102" t="s">
        <v>15</v>
      </c>
      <c r="V9" s="102" t="s">
        <v>74</v>
      </c>
      <c r="W9" s="102" t="s">
        <v>73</v>
      </c>
      <c r="X9" s="94" t="s">
        <v>23</v>
      </c>
    </row>
    <row r="10" spans="1:24" ht="46.15" customHeight="1" x14ac:dyDescent="0.4">
      <c r="A10" s="115"/>
      <c r="B10" s="112"/>
      <c r="C10" s="115"/>
      <c r="D10" s="121"/>
      <c r="E10" s="103"/>
      <c r="F10" s="78" t="s">
        <v>72</v>
      </c>
      <c r="G10" s="115"/>
      <c r="H10" s="121"/>
      <c r="I10" s="115"/>
      <c r="J10" s="116"/>
      <c r="K10" s="121"/>
      <c r="L10" s="123"/>
      <c r="M10" s="124"/>
      <c r="N10" s="115"/>
      <c r="O10" s="121"/>
      <c r="P10" s="115"/>
      <c r="Q10" s="116"/>
      <c r="R10" s="117" t="s">
        <v>5</v>
      </c>
      <c r="S10" s="118"/>
      <c r="T10" s="112"/>
      <c r="U10" s="103"/>
      <c r="V10" s="103"/>
      <c r="W10" s="103"/>
      <c r="X10" s="95"/>
    </row>
    <row r="11" spans="1:24" x14ac:dyDescent="0.4">
      <c r="A11" s="267">
        <v>1</v>
      </c>
      <c r="B11" s="269" t="s">
        <v>42</v>
      </c>
      <c r="C11" s="272" t="s">
        <v>64</v>
      </c>
      <c r="D11" s="273"/>
      <c r="E11" s="240">
        <v>46113</v>
      </c>
      <c r="F11" s="85" t="s">
        <v>77</v>
      </c>
      <c r="G11" s="131" t="s">
        <v>11</v>
      </c>
      <c r="H11" s="132"/>
      <c r="I11" s="253" t="s">
        <v>55</v>
      </c>
      <c r="J11" s="254"/>
      <c r="K11" s="255"/>
      <c r="L11" s="262">
        <v>3500000</v>
      </c>
      <c r="M11" s="99" t="s">
        <v>3</v>
      </c>
      <c r="N11" s="262">
        <v>650000</v>
      </c>
      <c r="O11" s="99" t="s">
        <v>3</v>
      </c>
      <c r="P11" s="249" t="s">
        <v>4</v>
      </c>
      <c r="Q11" s="250"/>
      <c r="R11" s="96">
        <f>MIN(P12,P14,P16)</f>
        <v>650000</v>
      </c>
      <c r="S11" s="99" t="s">
        <v>3</v>
      </c>
      <c r="T11" s="1" t="s">
        <v>9</v>
      </c>
      <c r="U11" s="243" t="s">
        <v>48</v>
      </c>
      <c r="V11" s="243" t="s">
        <v>48</v>
      </c>
      <c r="W11" s="243" t="s">
        <v>48</v>
      </c>
      <c r="X11" s="243" t="s">
        <v>48</v>
      </c>
    </row>
    <row r="12" spans="1:24" x14ac:dyDescent="0.4">
      <c r="A12" s="248"/>
      <c r="B12" s="270"/>
      <c r="C12" s="274"/>
      <c r="D12" s="275"/>
      <c r="E12" s="241"/>
      <c r="F12" s="86"/>
      <c r="G12" s="246" t="s">
        <v>40</v>
      </c>
      <c r="H12" s="247"/>
      <c r="I12" s="256"/>
      <c r="J12" s="257"/>
      <c r="K12" s="258"/>
      <c r="L12" s="263"/>
      <c r="M12" s="100"/>
      <c r="N12" s="263"/>
      <c r="O12" s="100"/>
      <c r="P12" s="31">
        <v>750000</v>
      </c>
      <c r="Q12" s="13" t="s">
        <v>3</v>
      </c>
      <c r="R12" s="97"/>
      <c r="S12" s="100"/>
      <c r="T12" s="248" t="s">
        <v>49</v>
      </c>
      <c r="U12" s="244"/>
      <c r="V12" s="244"/>
      <c r="W12" s="244"/>
      <c r="X12" s="244"/>
    </row>
    <row r="13" spans="1:24" x14ac:dyDescent="0.4">
      <c r="A13" s="248"/>
      <c r="B13" s="270"/>
      <c r="C13" s="274"/>
      <c r="D13" s="275"/>
      <c r="E13" s="241"/>
      <c r="F13" s="86"/>
      <c r="G13" s="137" t="s">
        <v>12</v>
      </c>
      <c r="H13" s="138"/>
      <c r="I13" s="256"/>
      <c r="J13" s="257"/>
      <c r="K13" s="258"/>
      <c r="L13" s="263"/>
      <c r="M13" s="100"/>
      <c r="N13" s="263"/>
      <c r="O13" s="100"/>
      <c r="P13" s="137" t="s">
        <v>6</v>
      </c>
      <c r="Q13" s="138"/>
      <c r="R13" s="97"/>
      <c r="S13" s="100"/>
      <c r="T13" s="248"/>
      <c r="U13" s="244"/>
      <c r="V13" s="244"/>
      <c r="W13" s="244"/>
      <c r="X13" s="244"/>
    </row>
    <row r="14" spans="1:24" x14ac:dyDescent="0.4">
      <c r="A14" s="248"/>
      <c r="B14" s="270"/>
      <c r="C14" s="274"/>
      <c r="D14" s="275"/>
      <c r="E14" s="241"/>
      <c r="F14" s="86"/>
      <c r="G14" s="246" t="s">
        <v>41</v>
      </c>
      <c r="H14" s="247"/>
      <c r="I14" s="256"/>
      <c r="J14" s="257"/>
      <c r="K14" s="258"/>
      <c r="L14" s="263"/>
      <c r="M14" s="100"/>
      <c r="N14" s="263"/>
      <c r="O14" s="100"/>
      <c r="P14" s="31">
        <f>ROUNDDOWN((L11*1/4),-3)</f>
        <v>875000</v>
      </c>
      <c r="Q14" s="13" t="s">
        <v>3</v>
      </c>
      <c r="R14" s="97"/>
      <c r="S14" s="100"/>
      <c r="T14" s="2" t="s">
        <v>10</v>
      </c>
      <c r="U14" s="244"/>
      <c r="V14" s="244"/>
      <c r="W14" s="244"/>
      <c r="X14" s="244"/>
    </row>
    <row r="15" spans="1:24" x14ac:dyDescent="0.4">
      <c r="A15" s="248"/>
      <c r="B15" s="270"/>
      <c r="C15" s="274"/>
      <c r="D15" s="275"/>
      <c r="E15" s="241"/>
      <c r="F15" s="86"/>
      <c r="G15" s="137" t="s">
        <v>14</v>
      </c>
      <c r="H15" s="138"/>
      <c r="I15" s="256"/>
      <c r="J15" s="257"/>
      <c r="K15" s="258"/>
      <c r="L15" s="263"/>
      <c r="M15" s="100"/>
      <c r="N15" s="263"/>
      <c r="O15" s="100"/>
      <c r="P15" s="137" t="s">
        <v>7</v>
      </c>
      <c r="Q15" s="138"/>
      <c r="R15" s="97"/>
      <c r="S15" s="100"/>
      <c r="T15" s="251" t="s">
        <v>51</v>
      </c>
      <c r="U15" s="244"/>
      <c r="V15" s="244"/>
      <c r="W15" s="244"/>
      <c r="X15" s="244"/>
    </row>
    <row r="16" spans="1:24" x14ac:dyDescent="0.4">
      <c r="A16" s="268"/>
      <c r="B16" s="271"/>
      <c r="C16" s="276"/>
      <c r="D16" s="277"/>
      <c r="E16" s="242"/>
      <c r="F16" s="87"/>
      <c r="G16" s="265" t="s">
        <v>45</v>
      </c>
      <c r="H16" s="266"/>
      <c r="I16" s="259"/>
      <c r="J16" s="260"/>
      <c r="K16" s="261"/>
      <c r="L16" s="264"/>
      <c r="M16" s="101"/>
      <c r="N16" s="264"/>
      <c r="O16" s="101"/>
      <c r="P16" s="35">
        <f>ROUNDDOWN(N11,-3)</f>
        <v>650000</v>
      </c>
      <c r="Q16" s="14" t="s">
        <v>3</v>
      </c>
      <c r="R16" s="98"/>
      <c r="S16" s="101"/>
      <c r="T16" s="252"/>
      <c r="U16" s="245"/>
      <c r="V16" s="245"/>
      <c r="W16" s="245"/>
      <c r="X16" s="245"/>
    </row>
    <row r="17" spans="1:24" ht="18" customHeight="1" x14ac:dyDescent="0.4">
      <c r="A17" s="267">
        <v>2</v>
      </c>
      <c r="B17" s="269" t="s">
        <v>43</v>
      </c>
      <c r="C17" s="272" t="s">
        <v>64</v>
      </c>
      <c r="D17" s="273"/>
      <c r="E17" s="240">
        <v>46174</v>
      </c>
      <c r="F17" s="85" t="s">
        <v>77</v>
      </c>
      <c r="G17" s="131" t="s">
        <v>11</v>
      </c>
      <c r="H17" s="132"/>
      <c r="I17" s="253" t="s">
        <v>55</v>
      </c>
      <c r="J17" s="254"/>
      <c r="K17" s="255"/>
      <c r="L17" s="262">
        <v>4000000</v>
      </c>
      <c r="M17" s="99" t="s">
        <v>3</v>
      </c>
      <c r="N17" s="262">
        <v>800000</v>
      </c>
      <c r="O17" s="99" t="s">
        <v>3</v>
      </c>
      <c r="P17" s="249" t="s">
        <v>4</v>
      </c>
      <c r="Q17" s="250"/>
      <c r="R17" s="96">
        <f>MIN(P18,P20,P22)</f>
        <v>750000</v>
      </c>
      <c r="S17" s="99" t="s">
        <v>3</v>
      </c>
      <c r="T17" s="1" t="s">
        <v>9</v>
      </c>
      <c r="U17" s="243" t="s">
        <v>48</v>
      </c>
      <c r="V17" s="243" t="s">
        <v>48</v>
      </c>
      <c r="W17" s="243" t="s">
        <v>48</v>
      </c>
      <c r="X17" s="243" t="s">
        <v>48</v>
      </c>
    </row>
    <row r="18" spans="1:24" ht="18" customHeight="1" x14ac:dyDescent="0.4">
      <c r="A18" s="248"/>
      <c r="B18" s="270"/>
      <c r="C18" s="274"/>
      <c r="D18" s="275"/>
      <c r="E18" s="241"/>
      <c r="F18" s="86"/>
      <c r="G18" s="246" t="s">
        <v>40</v>
      </c>
      <c r="H18" s="247"/>
      <c r="I18" s="256"/>
      <c r="J18" s="257"/>
      <c r="K18" s="258"/>
      <c r="L18" s="263"/>
      <c r="M18" s="100"/>
      <c r="N18" s="263"/>
      <c r="O18" s="100"/>
      <c r="P18" s="31">
        <v>750000</v>
      </c>
      <c r="Q18" s="13" t="s">
        <v>3</v>
      </c>
      <c r="R18" s="97"/>
      <c r="S18" s="100"/>
      <c r="T18" s="248" t="s">
        <v>49</v>
      </c>
      <c r="U18" s="244"/>
      <c r="V18" s="244"/>
      <c r="W18" s="244"/>
      <c r="X18" s="244"/>
    </row>
    <row r="19" spans="1:24" ht="18" customHeight="1" x14ac:dyDescent="0.4">
      <c r="A19" s="248"/>
      <c r="B19" s="270"/>
      <c r="C19" s="274"/>
      <c r="D19" s="275"/>
      <c r="E19" s="241"/>
      <c r="F19" s="86"/>
      <c r="G19" s="137" t="s">
        <v>12</v>
      </c>
      <c r="H19" s="138"/>
      <c r="I19" s="256"/>
      <c r="J19" s="257"/>
      <c r="K19" s="258"/>
      <c r="L19" s="263"/>
      <c r="M19" s="100"/>
      <c r="N19" s="263"/>
      <c r="O19" s="100"/>
      <c r="P19" s="137" t="s">
        <v>6</v>
      </c>
      <c r="Q19" s="138"/>
      <c r="R19" s="97"/>
      <c r="S19" s="100"/>
      <c r="T19" s="248"/>
      <c r="U19" s="244"/>
      <c r="V19" s="244"/>
      <c r="W19" s="244"/>
      <c r="X19" s="244"/>
    </row>
    <row r="20" spans="1:24" ht="18" customHeight="1" x14ac:dyDescent="0.4">
      <c r="A20" s="248"/>
      <c r="B20" s="270"/>
      <c r="C20" s="274"/>
      <c r="D20" s="275"/>
      <c r="E20" s="241"/>
      <c r="F20" s="86"/>
      <c r="G20" s="246" t="s">
        <v>41</v>
      </c>
      <c r="H20" s="247"/>
      <c r="I20" s="256"/>
      <c r="J20" s="257"/>
      <c r="K20" s="258"/>
      <c r="L20" s="263"/>
      <c r="M20" s="100"/>
      <c r="N20" s="263"/>
      <c r="O20" s="100"/>
      <c r="P20" s="31">
        <f>ROUNDDOWN((L17*1/4),-3)</f>
        <v>1000000</v>
      </c>
      <c r="Q20" s="13" t="s">
        <v>3</v>
      </c>
      <c r="R20" s="97"/>
      <c r="S20" s="100"/>
      <c r="T20" s="2" t="s">
        <v>10</v>
      </c>
      <c r="U20" s="244"/>
      <c r="V20" s="244"/>
      <c r="W20" s="244"/>
      <c r="X20" s="244"/>
    </row>
    <row r="21" spans="1:24" ht="18" customHeight="1" x14ac:dyDescent="0.4">
      <c r="A21" s="248"/>
      <c r="B21" s="270"/>
      <c r="C21" s="274"/>
      <c r="D21" s="275"/>
      <c r="E21" s="241"/>
      <c r="F21" s="86"/>
      <c r="G21" s="137" t="s">
        <v>14</v>
      </c>
      <c r="H21" s="138"/>
      <c r="I21" s="256"/>
      <c r="J21" s="257"/>
      <c r="K21" s="258"/>
      <c r="L21" s="263"/>
      <c r="M21" s="100"/>
      <c r="N21" s="263"/>
      <c r="O21" s="100"/>
      <c r="P21" s="137" t="s">
        <v>7</v>
      </c>
      <c r="Q21" s="138"/>
      <c r="R21" s="97"/>
      <c r="S21" s="100"/>
      <c r="T21" s="251" t="s">
        <v>51</v>
      </c>
      <c r="U21" s="244"/>
      <c r="V21" s="244"/>
      <c r="W21" s="244"/>
      <c r="X21" s="244"/>
    </row>
    <row r="22" spans="1:24" ht="18" customHeight="1" x14ac:dyDescent="0.4">
      <c r="A22" s="268"/>
      <c r="B22" s="271"/>
      <c r="C22" s="276"/>
      <c r="D22" s="277"/>
      <c r="E22" s="242"/>
      <c r="F22" s="87"/>
      <c r="G22" s="265" t="s">
        <v>46</v>
      </c>
      <c r="H22" s="266"/>
      <c r="I22" s="259"/>
      <c r="J22" s="260"/>
      <c r="K22" s="261"/>
      <c r="L22" s="264"/>
      <c r="M22" s="101"/>
      <c r="N22" s="264"/>
      <c r="O22" s="101"/>
      <c r="P22" s="35">
        <f>ROUNDDOWN(N17,-3)</f>
        <v>800000</v>
      </c>
      <c r="Q22" s="14" t="s">
        <v>3</v>
      </c>
      <c r="R22" s="98"/>
      <c r="S22" s="101"/>
      <c r="T22" s="252"/>
      <c r="U22" s="245"/>
      <c r="V22" s="245"/>
      <c r="W22" s="245"/>
      <c r="X22" s="245"/>
    </row>
    <row r="23" spans="1:24" ht="18" customHeight="1" x14ac:dyDescent="0.4">
      <c r="A23" s="267">
        <v>3</v>
      </c>
      <c r="B23" s="269" t="s">
        <v>44</v>
      </c>
      <c r="C23" s="272" t="s">
        <v>64</v>
      </c>
      <c r="D23" s="273"/>
      <c r="E23" s="240">
        <v>46113</v>
      </c>
      <c r="F23" s="85" t="s">
        <v>77</v>
      </c>
      <c r="G23" s="131" t="s">
        <v>11</v>
      </c>
      <c r="H23" s="132"/>
      <c r="I23" s="253" t="s">
        <v>55</v>
      </c>
      <c r="J23" s="254"/>
      <c r="K23" s="255"/>
      <c r="L23" s="262">
        <v>3000000</v>
      </c>
      <c r="M23" s="99" t="s">
        <v>3</v>
      </c>
      <c r="N23" s="262">
        <v>600000</v>
      </c>
      <c r="O23" s="99" t="s">
        <v>3</v>
      </c>
      <c r="P23" s="249" t="s">
        <v>4</v>
      </c>
      <c r="Q23" s="250"/>
      <c r="R23" s="96">
        <f>MIN(P24,P26,P28)</f>
        <v>600000</v>
      </c>
      <c r="S23" s="99" t="s">
        <v>3</v>
      </c>
      <c r="T23" s="1" t="s">
        <v>9</v>
      </c>
      <c r="U23" s="243" t="s">
        <v>48</v>
      </c>
      <c r="V23" s="243" t="s">
        <v>48</v>
      </c>
      <c r="W23" s="243" t="s">
        <v>48</v>
      </c>
      <c r="X23" s="243" t="s">
        <v>48</v>
      </c>
    </row>
    <row r="24" spans="1:24" ht="18" customHeight="1" x14ac:dyDescent="0.4">
      <c r="A24" s="248"/>
      <c r="B24" s="270"/>
      <c r="C24" s="274"/>
      <c r="D24" s="275"/>
      <c r="E24" s="241"/>
      <c r="F24" s="86"/>
      <c r="G24" s="246" t="s">
        <v>40</v>
      </c>
      <c r="H24" s="247"/>
      <c r="I24" s="256"/>
      <c r="J24" s="257"/>
      <c r="K24" s="258"/>
      <c r="L24" s="263"/>
      <c r="M24" s="100"/>
      <c r="N24" s="263"/>
      <c r="O24" s="100"/>
      <c r="P24" s="31">
        <v>750000</v>
      </c>
      <c r="Q24" s="13" t="s">
        <v>3</v>
      </c>
      <c r="R24" s="97"/>
      <c r="S24" s="100"/>
      <c r="T24" s="248" t="s">
        <v>50</v>
      </c>
      <c r="U24" s="244"/>
      <c r="V24" s="244"/>
      <c r="W24" s="244"/>
      <c r="X24" s="244"/>
    </row>
    <row r="25" spans="1:24" ht="18" customHeight="1" x14ac:dyDescent="0.4">
      <c r="A25" s="248"/>
      <c r="B25" s="270"/>
      <c r="C25" s="274"/>
      <c r="D25" s="275"/>
      <c r="E25" s="241"/>
      <c r="F25" s="86"/>
      <c r="G25" s="137" t="s">
        <v>12</v>
      </c>
      <c r="H25" s="138"/>
      <c r="I25" s="256"/>
      <c r="J25" s="257"/>
      <c r="K25" s="258"/>
      <c r="L25" s="263"/>
      <c r="M25" s="100"/>
      <c r="N25" s="263"/>
      <c r="O25" s="100"/>
      <c r="P25" s="137" t="s">
        <v>6</v>
      </c>
      <c r="Q25" s="138"/>
      <c r="R25" s="97"/>
      <c r="S25" s="100"/>
      <c r="T25" s="248"/>
      <c r="U25" s="244"/>
      <c r="V25" s="244"/>
      <c r="W25" s="244"/>
      <c r="X25" s="244"/>
    </row>
    <row r="26" spans="1:24" ht="18" customHeight="1" x14ac:dyDescent="0.4">
      <c r="A26" s="248"/>
      <c r="B26" s="270"/>
      <c r="C26" s="274"/>
      <c r="D26" s="275"/>
      <c r="E26" s="241"/>
      <c r="F26" s="86"/>
      <c r="G26" s="246" t="s">
        <v>41</v>
      </c>
      <c r="H26" s="247"/>
      <c r="I26" s="256"/>
      <c r="J26" s="257"/>
      <c r="K26" s="258"/>
      <c r="L26" s="263"/>
      <c r="M26" s="100"/>
      <c r="N26" s="263"/>
      <c r="O26" s="100"/>
      <c r="P26" s="31">
        <f>ROUNDDOWN((L23*1/4),-3)</f>
        <v>750000</v>
      </c>
      <c r="Q26" s="13" t="s">
        <v>3</v>
      </c>
      <c r="R26" s="97"/>
      <c r="S26" s="100"/>
      <c r="T26" s="2" t="s">
        <v>10</v>
      </c>
      <c r="U26" s="244"/>
      <c r="V26" s="244"/>
      <c r="W26" s="244"/>
      <c r="X26" s="244"/>
    </row>
    <row r="27" spans="1:24" ht="18" customHeight="1" x14ac:dyDescent="0.4">
      <c r="A27" s="248"/>
      <c r="B27" s="270"/>
      <c r="C27" s="274"/>
      <c r="D27" s="275"/>
      <c r="E27" s="241"/>
      <c r="F27" s="86"/>
      <c r="G27" s="137" t="s">
        <v>14</v>
      </c>
      <c r="H27" s="138"/>
      <c r="I27" s="256"/>
      <c r="J27" s="257"/>
      <c r="K27" s="258"/>
      <c r="L27" s="263"/>
      <c r="M27" s="100"/>
      <c r="N27" s="263"/>
      <c r="O27" s="100"/>
      <c r="P27" s="137" t="s">
        <v>7</v>
      </c>
      <c r="Q27" s="138"/>
      <c r="R27" s="97"/>
      <c r="S27" s="100"/>
      <c r="T27" s="251" t="s">
        <v>51</v>
      </c>
      <c r="U27" s="244"/>
      <c r="V27" s="244"/>
      <c r="W27" s="244"/>
      <c r="X27" s="244"/>
    </row>
    <row r="28" spans="1:24" ht="18" customHeight="1" x14ac:dyDescent="0.4">
      <c r="A28" s="268"/>
      <c r="B28" s="271"/>
      <c r="C28" s="276"/>
      <c r="D28" s="277"/>
      <c r="E28" s="242"/>
      <c r="F28" s="87"/>
      <c r="G28" s="265" t="s">
        <v>45</v>
      </c>
      <c r="H28" s="266"/>
      <c r="I28" s="259"/>
      <c r="J28" s="260"/>
      <c r="K28" s="261"/>
      <c r="L28" s="264"/>
      <c r="M28" s="101"/>
      <c r="N28" s="264"/>
      <c r="O28" s="101"/>
      <c r="P28" s="35">
        <f>ROUNDDOWN(N23,-3)</f>
        <v>600000</v>
      </c>
      <c r="Q28" s="14" t="s">
        <v>3</v>
      </c>
      <c r="R28" s="98"/>
      <c r="S28" s="101"/>
      <c r="T28" s="252"/>
      <c r="U28" s="245"/>
      <c r="V28" s="245"/>
      <c r="W28" s="245"/>
      <c r="X28" s="245"/>
    </row>
    <row r="29" spans="1:24" ht="18" customHeight="1" x14ac:dyDescent="0.4">
      <c r="A29" s="267">
        <v>4</v>
      </c>
      <c r="B29" s="269" t="s">
        <v>47</v>
      </c>
      <c r="C29" s="272" t="s">
        <v>64</v>
      </c>
      <c r="D29" s="273"/>
      <c r="E29" s="240">
        <v>46113</v>
      </c>
      <c r="F29" s="85" t="s">
        <v>77</v>
      </c>
      <c r="G29" s="131" t="s">
        <v>11</v>
      </c>
      <c r="H29" s="132"/>
      <c r="I29" s="253" t="s">
        <v>55</v>
      </c>
      <c r="J29" s="254"/>
      <c r="K29" s="255"/>
      <c r="L29" s="262">
        <v>1200000</v>
      </c>
      <c r="M29" s="99" t="s">
        <v>3</v>
      </c>
      <c r="N29" s="262">
        <v>400000</v>
      </c>
      <c r="O29" s="99" t="s">
        <v>3</v>
      </c>
      <c r="P29" s="249" t="s">
        <v>4</v>
      </c>
      <c r="Q29" s="250"/>
      <c r="R29" s="96">
        <f>MIN(P30,P32,P34)</f>
        <v>300000</v>
      </c>
      <c r="S29" s="99" t="s">
        <v>3</v>
      </c>
      <c r="T29" s="1" t="s">
        <v>9</v>
      </c>
      <c r="U29" s="243" t="s">
        <v>48</v>
      </c>
      <c r="V29" s="243" t="s">
        <v>48</v>
      </c>
      <c r="W29" s="243" t="s">
        <v>48</v>
      </c>
      <c r="X29" s="243" t="s">
        <v>48</v>
      </c>
    </row>
    <row r="30" spans="1:24" ht="18" customHeight="1" x14ac:dyDescent="0.4">
      <c r="A30" s="248"/>
      <c r="B30" s="270"/>
      <c r="C30" s="274"/>
      <c r="D30" s="275"/>
      <c r="E30" s="241"/>
      <c r="F30" s="86"/>
      <c r="G30" s="246" t="s">
        <v>40</v>
      </c>
      <c r="H30" s="247"/>
      <c r="I30" s="256"/>
      <c r="J30" s="257"/>
      <c r="K30" s="258"/>
      <c r="L30" s="263"/>
      <c r="M30" s="100"/>
      <c r="N30" s="263"/>
      <c r="O30" s="100"/>
      <c r="P30" s="31">
        <v>750000</v>
      </c>
      <c r="Q30" s="13" t="s">
        <v>3</v>
      </c>
      <c r="R30" s="97"/>
      <c r="S30" s="100"/>
      <c r="T30" s="248" t="s">
        <v>49</v>
      </c>
      <c r="U30" s="244"/>
      <c r="V30" s="244"/>
      <c r="W30" s="244"/>
      <c r="X30" s="244"/>
    </row>
    <row r="31" spans="1:24" ht="18" customHeight="1" x14ac:dyDescent="0.4">
      <c r="A31" s="248"/>
      <c r="B31" s="270"/>
      <c r="C31" s="274"/>
      <c r="D31" s="275"/>
      <c r="E31" s="241"/>
      <c r="F31" s="86"/>
      <c r="G31" s="137" t="s">
        <v>12</v>
      </c>
      <c r="H31" s="138"/>
      <c r="I31" s="256"/>
      <c r="J31" s="257"/>
      <c r="K31" s="258"/>
      <c r="L31" s="263"/>
      <c r="M31" s="100"/>
      <c r="N31" s="263"/>
      <c r="O31" s="100"/>
      <c r="P31" s="137" t="s">
        <v>6</v>
      </c>
      <c r="Q31" s="138"/>
      <c r="R31" s="97"/>
      <c r="S31" s="100"/>
      <c r="T31" s="248"/>
      <c r="U31" s="244"/>
      <c r="V31" s="244"/>
      <c r="W31" s="244"/>
      <c r="X31" s="244"/>
    </row>
    <row r="32" spans="1:24" ht="18" customHeight="1" x14ac:dyDescent="0.4">
      <c r="A32" s="248"/>
      <c r="B32" s="270"/>
      <c r="C32" s="274"/>
      <c r="D32" s="275"/>
      <c r="E32" s="241"/>
      <c r="F32" s="86"/>
      <c r="G32" s="246" t="s">
        <v>41</v>
      </c>
      <c r="H32" s="247"/>
      <c r="I32" s="256"/>
      <c r="J32" s="257"/>
      <c r="K32" s="258"/>
      <c r="L32" s="263"/>
      <c r="M32" s="100"/>
      <c r="N32" s="263"/>
      <c r="O32" s="100"/>
      <c r="P32" s="31">
        <f>ROUNDDOWN((L29*1/4),-3)</f>
        <v>300000</v>
      </c>
      <c r="Q32" s="13" t="s">
        <v>3</v>
      </c>
      <c r="R32" s="97"/>
      <c r="S32" s="100"/>
      <c r="T32" s="2" t="s">
        <v>10</v>
      </c>
      <c r="U32" s="244"/>
      <c r="V32" s="244"/>
      <c r="W32" s="244"/>
      <c r="X32" s="244"/>
    </row>
    <row r="33" spans="1:24" ht="18" customHeight="1" x14ac:dyDescent="0.4">
      <c r="A33" s="248"/>
      <c r="B33" s="270"/>
      <c r="C33" s="274"/>
      <c r="D33" s="275"/>
      <c r="E33" s="241"/>
      <c r="F33" s="86"/>
      <c r="G33" s="137" t="s">
        <v>14</v>
      </c>
      <c r="H33" s="138"/>
      <c r="I33" s="256"/>
      <c r="J33" s="257"/>
      <c r="K33" s="258"/>
      <c r="L33" s="263"/>
      <c r="M33" s="100"/>
      <c r="N33" s="263"/>
      <c r="O33" s="100"/>
      <c r="P33" s="137" t="s">
        <v>7</v>
      </c>
      <c r="Q33" s="138"/>
      <c r="R33" s="97"/>
      <c r="S33" s="100"/>
      <c r="T33" s="251" t="s">
        <v>51</v>
      </c>
      <c r="U33" s="244"/>
      <c r="V33" s="244"/>
      <c r="W33" s="244"/>
      <c r="X33" s="244"/>
    </row>
    <row r="34" spans="1:24" ht="18" customHeight="1" x14ac:dyDescent="0.4">
      <c r="A34" s="268"/>
      <c r="B34" s="271"/>
      <c r="C34" s="276"/>
      <c r="D34" s="277"/>
      <c r="E34" s="242"/>
      <c r="F34" s="87"/>
      <c r="G34" s="265" t="s">
        <v>45</v>
      </c>
      <c r="H34" s="266"/>
      <c r="I34" s="259"/>
      <c r="J34" s="260"/>
      <c r="K34" s="261"/>
      <c r="L34" s="264"/>
      <c r="M34" s="101"/>
      <c r="N34" s="264"/>
      <c r="O34" s="101"/>
      <c r="P34" s="35">
        <f>ROUNDDOWN(N29,-3)</f>
        <v>400000</v>
      </c>
      <c r="Q34" s="14" t="s">
        <v>3</v>
      </c>
      <c r="R34" s="98"/>
      <c r="S34" s="101"/>
      <c r="T34" s="252"/>
      <c r="U34" s="245"/>
      <c r="V34" s="245"/>
      <c r="W34" s="245"/>
      <c r="X34" s="245"/>
    </row>
    <row r="35" spans="1:24" ht="18" customHeight="1" x14ac:dyDescent="0.4">
      <c r="A35" s="267">
        <v>5</v>
      </c>
      <c r="B35" s="269" t="s">
        <v>52</v>
      </c>
      <c r="C35" s="272" t="s">
        <v>64</v>
      </c>
      <c r="D35" s="273"/>
      <c r="E35" s="240">
        <v>46113</v>
      </c>
      <c r="F35" s="85" t="s">
        <v>77</v>
      </c>
      <c r="G35" s="131" t="s">
        <v>11</v>
      </c>
      <c r="H35" s="132"/>
      <c r="I35" s="253" t="s">
        <v>55</v>
      </c>
      <c r="J35" s="254"/>
      <c r="K35" s="255"/>
      <c r="L35" s="262">
        <v>3000000</v>
      </c>
      <c r="M35" s="99" t="s">
        <v>3</v>
      </c>
      <c r="N35" s="262">
        <v>600000</v>
      </c>
      <c r="O35" s="99" t="s">
        <v>3</v>
      </c>
      <c r="P35" s="249" t="s">
        <v>4</v>
      </c>
      <c r="Q35" s="250"/>
      <c r="R35" s="96">
        <f>MIN(P36,P38,P40)</f>
        <v>600000</v>
      </c>
      <c r="S35" s="99" t="s">
        <v>3</v>
      </c>
      <c r="T35" s="1" t="s">
        <v>9</v>
      </c>
      <c r="U35" s="243" t="s">
        <v>48</v>
      </c>
      <c r="V35" s="243" t="s">
        <v>48</v>
      </c>
      <c r="W35" s="243" t="s">
        <v>48</v>
      </c>
      <c r="X35" s="243" t="s">
        <v>48</v>
      </c>
    </row>
    <row r="36" spans="1:24" ht="18" customHeight="1" x14ac:dyDescent="0.4">
      <c r="A36" s="248"/>
      <c r="B36" s="270"/>
      <c r="C36" s="274"/>
      <c r="D36" s="275"/>
      <c r="E36" s="241"/>
      <c r="F36" s="86"/>
      <c r="G36" s="246" t="s">
        <v>40</v>
      </c>
      <c r="H36" s="247"/>
      <c r="I36" s="256"/>
      <c r="J36" s="257"/>
      <c r="K36" s="258"/>
      <c r="L36" s="263"/>
      <c r="M36" s="100"/>
      <c r="N36" s="263"/>
      <c r="O36" s="100"/>
      <c r="P36" s="31">
        <v>750000</v>
      </c>
      <c r="Q36" s="13" t="s">
        <v>3</v>
      </c>
      <c r="R36" s="97"/>
      <c r="S36" s="100"/>
      <c r="T36" s="248" t="s">
        <v>50</v>
      </c>
      <c r="U36" s="244"/>
      <c r="V36" s="244"/>
      <c r="W36" s="244"/>
      <c r="X36" s="244"/>
    </row>
    <row r="37" spans="1:24" ht="18" customHeight="1" x14ac:dyDescent="0.4">
      <c r="A37" s="248"/>
      <c r="B37" s="270"/>
      <c r="C37" s="274"/>
      <c r="D37" s="275"/>
      <c r="E37" s="241"/>
      <c r="F37" s="86"/>
      <c r="G37" s="137" t="s">
        <v>12</v>
      </c>
      <c r="H37" s="138"/>
      <c r="I37" s="256"/>
      <c r="J37" s="257"/>
      <c r="K37" s="258"/>
      <c r="L37" s="263"/>
      <c r="M37" s="100"/>
      <c r="N37" s="263"/>
      <c r="O37" s="100"/>
      <c r="P37" s="137" t="s">
        <v>6</v>
      </c>
      <c r="Q37" s="138"/>
      <c r="R37" s="97"/>
      <c r="S37" s="100"/>
      <c r="T37" s="248"/>
      <c r="U37" s="244"/>
      <c r="V37" s="244"/>
      <c r="W37" s="244"/>
      <c r="X37" s="244"/>
    </row>
    <row r="38" spans="1:24" ht="18" customHeight="1" x14ac:dyDescent="0.4">
      <c r="A38" s="248"/>
      <c r="B38" s="270"/>
      <c r="C38" s="274"/>
      <c r="D38" s="275"/>
      <c r="E38" s="241"/>
      <c r="F38" s="86"/>
      <c r="G38" s="246" t="s">
        <v>41</v>
      </c>
      <c r="H38" s="247"/>
      <c r="I38" s="256"/>
      <c r="J38" s="257"/>
      <c r="K38" s="258"/>
      <c r="L38" s="263"/>
      <c r="M38" s="100"/>
      <c r="N38" s="263"/>
      <c r="O38" s="100"/>
      <c r="P38" s="31">
        <f>ROUNDDOWN((L35*1/4),-3)</f>
        <v>750000</v>
      </c>
      <c r="Q38" s="13" t="s">
        <v>3</v>
      </c>
      <c r="R38" s="97"/>
      <c r="S38" s="100"/>
      <c r="T38" s="2" t="s">
        <v>10</v>
      </c>
      <c r="U38" s="244"/>
      <c r="V38" s="244"/>
      <c r="W38" s="244"/>
      <c r="X38" s="244"/>
    </row>
    <row r="39" spans="1:24" ht="18" customHeight="1" x14ac:dyDescent="0.4">
      <c r="A39" s="248"/>
      <c r="B39" s="270"/>
      <c r="C39" s="274"/>
      <c r="D39" s="275"/>
      <c r="E39" s="241"/>
      <c r="F39" s="86"/>
      <c r="G39" s="137" t="s">
        <v>14</v>
      </c>
      <c r="H39" s="138"/>
      <c r="I39" s="256"/>
      <c r="J39" s="257"/>
      <c r="K39" s="258"/>
      <c r="L39" s="263"/>
      <c r="M39" s="100"/>
      <c r="N39" s="263"/>
      <c r="O39" s="100"/>
      <c r="P39" s="137" t="s">
        <v>7</v>
      </c>
      <c r="Q39" s="138"/>
      <c r="R39" s="97"/>
      <c r="S39" s="100"/>
      <c r="T39" s="251" t="s">
        <v>51</v>
      </c>
      <c r="U39" s="244"/>
      <c r="V39" s="244"/>
      <c r="W39" s="244"/>
      <c r="X39" s="244"/>
    </row>
    <row r="40" spans="1:24" ht="18" customHeight="1" x14ac:dyDescent="0.4">
      <c r="A40" s="268"/>
      <c r="B40" s="271"/>
      <c r="C40" s="276"/>
      <c r="D40" s="277"/>
      <c r="E40" s="242"/>
      <c r="F40" s="87"/>
      <c r="G40" s="265" t="s">
        <v>45</v>
      </c>
      <c r="H40" s="266"/>
      <c r="I40" s="259"/>
      <c r="J40" s="260"/>
      <c r="K40" s="261"/>
      <c r="L40" s="264"/>
      <c r="M40" s="101"/>
      <c r="N40" s="264"/>
      <c r="O40" s="101"/>
      <c r="P40" s="35">
        <f>ROUNDDOWN(N35,-3)</f>
        <v>600000</v>
      </c>
      <c r="Q40" s="14" t="s">
        <v>3</v>
      </c>
      <c r="R40" s="98"/>
      <c r="S40" s="101"/>
      <c r="T40" s="252"/>
      <c r="U40" s="245"/>
      <c r="V40" s="245"/>
      <c r="W40" s="245"/>
      <c r="X40" s="245"/>
    </row>
    <row r="41" spans="1:24" ht="18" customHeight="1" x14ac:dyDescent="0.4">
      <c r="A41" s="267">
        <v>6</v>
      </c>
      <c r="B41" s="269" t="s">
        <v>53</v>
      </c>
      <c r="C41" s="272" t="s">
        <v>64</v>
      </c>
      <c r="D41" s="273"/>
      <c r="E41" s="240">
        <v>46113</v>
      </c>
      <c r="F41" s="85" t="s">
        <v>77</v>
      </c>
      <c r="G41" s="131" t="s">
        <v>11</v>
      </c>
      <c r="H41" s="132"/>
      <c r="I41" s="253" t="s">
        <v>55</v>
      </c>
      <c r="J41" s="254"/>
      <c r="K41" s="255"/>
      <c r="L41" s="262">
        <v>3700000</v>
      </c>
      <c r="M41" s="99" t="s">
        <v>3</v>
      </c>
      <c r="N41" s="262">
        <v>800000</v>
      </c>
      <c r="O41" s="99" t="s">
        <v>3</v>
      </c>
      <c r="P41" s="249" t="s">
        <v>4</v>
      </c>
      <c r="Q41" s="250"/>
      <c r="R41" s="96">
        <f>MIN(P42,P44,P46)</f>
        <v>750000</v>
      </c>
      <c r="S41" s="99" t="s">
        <v>3</v>
      </c>
      <c r="T41" s="1" t="s">
        <v>9</v>
      </c>
      <c r="U41" s="243" t="s">
        <v>48</v>
      </c>
      <c r="V41" s="243" t="s">
        <v>48</v>
      </c>
      <c r="W41" s="243" t="s">
        <v>48</v>
      </c>
      <c r="X41" s="243" t="s">
        <v>48</v>
      </c>
    </row>
    <row r="42" spans="1:24" ht="18" customHeight="1" x14ac:dyDescent="0.4">
      <c r="A42" s="248"/>
      <c r="B42" s="270"/>
      <c r="C42" s="274"/>
      <c r="D42" s="275"/>
      <c r="E42" s="241"/>
      <c r="F42" s="86"/>
      <c r="G42" s="246" t="s">
        <v>40</v>
      </c>
      <c r="H42" s="247"/>
      <c r="I42" s="256"/>
      <c r="J42" s="257"/>
      <c r="K42" s="258"/>
      <c r="L42" s="263"/>
      <c r="M42" s="100"/>
      <c r="N42" s="263"/>
      <c r="O42" s="100"/>
      <c r="P42" s="31">
        <v>750000</v>
      </c>
      <c r="Q42" s="13" t="s">
        <v>3</v>
      </c>
      <c r="R42" s="97"/>
      <c r="S42" s="100"/>
      <c r="T42" s="248" t="s">
        <v>49</v>
      </c>
      <c r="U42" s="244"/>
      <c r="V42" s="244"/>
      <c r="W42" s="244"/>
      <c r="X42" s="244"/>
    </row>
    <row r="43" spans="1:24" ht="18" customHeight="1" x14ac:dyDescent="0.4">
      <c r="A43" s="248"/>
      <c r="B43" s="270"/>
      <c r="C43" s="274"/>
      <c r="D43" s="275"/>
      <c r="E43" s="241"/>
      <c r="F43" s="86"/>
      <c r="G43" s="137" t="s">
        <v>12</v>
      </c>
      <c r="H43" s="138"/>
      <c r="I43" s="256"/>
      <c r="J43" s="257"/>
      <c r="K43" s="258"/>
      <c r="L43" s="263"/>
      <c r="M43" s="100"/>
      <c r="N43" s="263"/>
      <c r="O43" s="100"/>
      <c r="P43" s="137" t="s">
        <v>6</v>
      </c>
      <c r="Q43" s="138"/>
      <c r="R43" s="97"/>
      <c r="S43" s="100"/>
      <c r="T43" s="248"/>
      <c r="U43" s="244"/>
      <c r="V43" s="244"/>
      <c r="W43" s="244"/>
      <c r="X43" s="244"/>
    </row>
    <row r="44" spans="1:24" ht="18" customHeight="1" x14ac:dyDescent="0.4">
      <c r="A44" s="248"/>
      <c r="B44" s="270"/>
      <c r="C44" s="274"/>
      <c r="D44" s="275"/>
      <c r="E44" s="241"/>
      <c r="F44" s="86"/>
      <c r="G44" s="246" t="s">
        <v>41</v>
      </c>
      <c r="H44" s="247"/>
      <c r="I44" s="256"/>
      <c r="J44" s="257"/>
      <c r="K44" s="258"/>
      <c r="L44" s="263"/>
      <c r="M44" s="100"/>
      <c r="N44" s="263"/>
      <c r="O44" s="100"/>
      <c r="P44" s="31">
        <f>ROUNDDOWN((L41*1/4),-3)</f>
        <v>925000</v>
      </c>
      <c r="Q44" s="13" t="s">
        <v>3</v>
      </c>
      <c r="R44" s="97"/>
      <c r="S44" s="100"/>
      <c r="T44" s="2" t="s">
        <v>10</v>
      </c>
      <c r="U44" s="244"/>
      <c r="V44" s="244"/>
      <c r="W44" s="244"/>
      <c r="X44" s="244"/>
    </row>
    <row r="45" spans="1:24" ht="18" customHeight="1" x14ac:dyDescent="0.4">
      <c r="A45" s="248"/>
      <c r="B45" s="270"/>
      <c r="C45" s="274"/>
      <c r="D45" s="275"/>
      <c r="E45" s="241"/>
      <c r="F45" s="86"/>
      <c r="G45" s="137" t="s">
        <v>14</v>
      </c>
      <c r="H45" s="138"/>
      <c r="I45" s="256"/>
      <c r="J45" s="257"/>
      <c r="K45" s="258"/>
      <c r="L45" s="263"/>
      <c r="M45" s="100"/>
      <c r="N45" s="263"/>
      <c r="O45" s="100"/>
      <c r="P45" s="137" t="s">
        <v>7</v>
      </c>
      <c r="Q45" s="138"/>
      <c r="R45" s="97"/>
      <c r="S45" s="100"/>
      <c r="T45" s="251" t="s">
        <v>51</v>
      </c>
      <c r="U45" s="244"/>
      <c r="V45" s="244"/>
      <c r="W45" s="244"/>
      <c r="X45" s="244"/>
    </row>
    <row r="46" spans="1:24" ht="18" customHeight="1" x14ac:dyDescent="0.4">
      <c r="A46" s="268"/>
      <c r="B46" s="271"/>
      <c r="C46" s="276"/>
      <c r="D46" s="277"/>
      <c r="E46" s="242"/>
      <c r="F46" s="87"/>
      <c r="G46" s="265" t="s">
        <v>45</v>
      </c>
      <c r="H46" s="266"/>
      <c r="I46" s="259"/>
      <c r="J46" s="260"/>
      <c r="K46" s="261"/>
      <c r="L46" s="264"/>
      <c r="M46" s="101"/>
      <c r="N46" s="264"/>
      <c r="O46" s="101"/>
      <c r="P46" s="35">
        <f>ROUNDDOWN(N41,-3)</f>
        <v>800000</v>
      </c>
      <c r="Q46" s="14" t="s">
        <v>3</v>
      </c>
      <c r="R46" s="98"/>
      <c r="S46" s="101"/>
      <c r="T46" s="252"/>
      <c r="U46" s="245"/>
      <c r="V46" s="245"/>
      <c r="W46" s="245"/>
      <c r="X46" s="245"/>
    </row>
    <row r="47" spans="1:24" ht="18" customHeight="1" x14ac:dyDescent="0.4">
      <c r="A47" s="267">
        <v>7</v>
      </c>
      <c r="B47" s="269" t="s">
        <v>54</v>
      </c>
      <c r="C47" s="272" t="s">
        <v>65</v>
      </c>
      <c r="D47" s="273"/>
      <c r="E47" s="240">
        <v>46113</v>
      </c>
      <c r="F47" s="237">
        <v>46322</v>
      </c>
      <c r="G47" s="131" t="s">
        <v>11</v>
      </c>
      <c r="H47" s="132"/>
      <c r="I47" s="253" t="s">
        <v>55</v>
      </c>
      <c r="J47" s="254"/>
      <c r="K47" s="255"/>
      <c r="L47" s="262">
        <v>2200000</v>
      </c>
      <c r="M47" s="99" t="s">
        <v>3</v>
      </c>
      <c r="N47" s="262">
        <v>500000</v>
      </c>
      <c r="O47" s="99" t="s">
        <v>3</v>
      </c>
      <c r="P47" s="249" t="s">
        <v>4</v>
      </c>
      <c r="Q47" s="250"/>
      <c r="R47" s="96">
        <f>MIN(P48,P50,P52)</f>
        <v>500000</v>
      </c>
      <c r="S47" s="99" t="s">
        <v>3</v>
      </c>
      <c r="T47" s="1" t="s">
        <v>9</v>
      </c>
      <c r="U47" s="243" t="s">
        <v>48</v>
      </c>
      <c r="V47" s="243" t="s">
        <v>48</v>
      </c>
      <c r="W47" s="243" t="s">
        <v>48</v>
      </c>
      <c r="X47" s="243" t="s">
        <v>48</v>
      </c>
    </row>
    <row r="48" spans="1:24" ht="18" customHeight="1" x14ac:dyDescent="0.4">
      <c r="A48" s="248"/>
      <c r="B48" s="270"/>
      <c r="C48" s="274"/>
      <c r="D48" s="275"/>
      <c r="E48" s="241"/>
      <c r="F48" s="238"/>
      <c r="G48" s="246" t="s">
        <v>40</v>
      </c>
      <c r="H48" s="247"/>
      <c r="I48" s="256"/>
      <c r="J48" s="257"/>
      <c r="K48" s="258"/>
      <c r="L48" s="263"/>
      <c r="M48" s="100"/>
      <c r="N48" s="263"/>
      <c r="O48" s="100"/>
      <c r="P48" s="31">
        <v>750000</v>
      </c>
      <c r="Q48" s="13" t="s">
        <v>3</v>
      </c>
      <c r="R48" s="97"/>
      <c r="S48" s="100"/>
      <c r="T48" s="248" t="s">
        <v>49</v>
      </c>
      <c r="U48" s="244"/>
      <c r="V48" s="244"/>
      <c r="W48" s="244"/>
      <c r="X48" s="244"/>
    </row>
    <row r="49" spans="1:24" ht="18" customHeight="1" x14ac:dyDescent="0.4">
      <c r="A49" s="248"/>
      <c r="B49" s="270"/>
      <c r="C49" s="274"/>
      <c r="D49" s="275"/>
      <c r="E49" s="241"/>
      <c r="F49" s="238"/>
      <c r="G49" s="137" t="s">
        <v>12</v>
      </c>
      <c r="H49" s="138"/>
      <c r="I49" s="256"/>
      <c r="J49" s="257"/>
      <c r="K49" s="258"/>
      <c r="L49" s="263"/>
      <c r="M49" s="100"/>
      <c r="N49" s="263"/>
      <c r="O49" s="100"/>
      <c r="P49" s="137" t="s">
        <v>6</v>
      </c>
      <c r="Q49" s="138"/>
      <c r="R49" s="97"/>
      <c r="S49" s="100"/>
      <c r="T49" s="248"/>
      <c r="U49" s="244"/>
      <c r="V49" s="244"/>
      <c r="W49" s="244"/>
      <c r="X49" s="244"/>
    </row>
    <row r="50" spans="1:24" ht="18" customHeight="1" x14ac:dyDescent="0.4">
      <c r="A50" s="248"/>
      <c r="B50" s="270"/>
      <c r="C50" s="274"/>
      <c r="D50" s="275"/>
      <c r="E50" s="241"/>
      <c r="F50" s="238"/>
      <c r="G50" s="246" t="s">
        <v>41</v>
      </c>
      <c r="H50" s="247"/>
      <c r="I50" s="256"/>
      <c r="J50" s="257"/>
      <c r="K50" s="258"/>
      <c r="L50" s="263"/>
      <c r="M50" s="100"/>
      <c r="N50" s="263"/>
      <c r="O50" s="100"/>
      <c r="P50" s="31">
        <f>ROUNDDOWN((L47*1/4),-3)</f>
        <v>550000</v>
      </c>
      <c r="Q50" s="13" t="s">
        <v>3</v>
      </c>
      <c r="R50" s="97"/>
      <c r="S50" s="100"/>
      <c r="T50" s="2" t="s">
        <v>10</v>
      </c>
      <c r="U50" s="244"/>
      <c r="V50" s="244"/>
      <c r="W50" s="244"/>
      <c r="X50" s="244"/>
    </row>
    <row r="51" spans="1:24" ht="18" customHeight="1" x14ac:dyDescent="0.4">
      <c r="A51" s="248"/>
      <c r="B51" s="270"/>
      <c r="C51" s="274"/>
      <c r="D51" s="275"/>
      <c r="E51" s="241"/>
      <c r="F51" s="238"/>
      <c r="G51" s="137" t="s">
        <v>14</v>
      </c>
      <c r="H51" s="138"/>
      <c r="I51" s="256"/>
      <c r="J51" s="257"/>
      <c r="K51" s="258"/>
      <c r="L51" s="263"/>
      <c r="M51" s="100"/>
      <c r="N51" s="263"/>
      <c r="O51" s="100"/>
      <c r="P51" s="137" t="s">
        <v>7</v>
      </c>
      <c r="Q51" s="138"/>
      <c r="R51" s="97"/>
      <c r="S51" s="100"/>
      <c r="T51" s="251" t="s">
        <v>51</v>
      </c>
      <c r="U51" s="244"/>
      <c r="V51" s="244"/>
      <c r="W51" s="244"/>
      <c r="X51" s="244"/>
    </row>
    <row r="52" spans="1:24" ht="18" customHeight="1" x14ac:dyDescent="0.4">
      <c r="A52" s="268"/>
      <c r="B52" s="271"/>
      <c r="C52" s="276"/>
      <c r="D52" s="277"/>
      <c r="E52" s="242"/>
      <c r="F52" s="239"/>
      <c r="G52" s="265" t="s">
        <v>45</v>
      </c>
      <c r="H52" s="266"/>
      <c r="I52" s="259"/>
      <c r="J52" s="260"/>
      <c r="K52" s="261"/>
      <c r="L52" s="264"/>
      <c r="M52" s="101"/>
      <c r="N52" s="264"/>
      <c r="O52" s="101"/>
      <c r="P52" s="35">
        <f>ROUNDDOWN(N47,-3)</f>
        <v>500000</v>
      </c>
      <c r="Q52" s="14" t="s">
        <v>3</v>
      </c>
      <c r="R52" s="98"/>
      <c r="S52" s="101"/>
      <c r="T52" s="252"/>
      <c r="U52" s="245"/>
      <c r="V52" s="245"/>
      <c r="W52" s="245"/>
      <c r="X52" s="245"/>
    </row>
    <row r="53" spans="1:24" ht="18" customHeight="1" x14ac:dyDescent="0.4">
      <c r="A53" s="127"/>
      <c r="B53" s="128"/>
      <c r="C53" s="294"/>
      <c r="D53" s="295"/>
      <c r="E53" s="88" t="s">
        <v>76</v>
      </c>
      <c r="F53" s="85" t="s">
        <v>77</v>
      </c>
      <c r="G53" s="131" t="s">
        <v>11</v>
      </c>
      <c r="H53" s="132"/>
      <c r="I53" s="278"/>
      <c r="J53" s="279"/>
      <c r="K53" s="280"/>
      <c r="L53" s="285"/>
      <c r="M53" s="99" t="s">
        <v>3</v>
      </c>
      <c r="N53" s="106"/>
      <c r="O53" s="99" t="s">
        <v>3</v>
      </c>
      <c r="P53" s="249" t="s">
        <v>4</v>
      </c>
      <c r="Q53" s="250"/>
      <c r="R53" s="96">
        <f>MIN(P54,P56,P58)</f>
        <v>0</v>
      </c>
      <c r="S53" s="99" t="s">
        <v>3</v>
      </c>
      <c r="T53" s="1" t="s">
        <v>9</v>
      </c>
      <c r="U53" s="91"/>
      <c r="V53" s="91"/>
      <c r="W53" s="91"/>
      <c r="X53" s="91"/>
    </row>
    <row r="54" spans="1:24" ht="18" customHeight="1" x14ac:dyDescent="0.4">
      <c r="A54" s="104"/>
      <c r="B54" s="129"/>
      <c r="C54" s="296"/>
      <c r="D54" s="297"/>
      <c r="E54" s="89"/>
      <c r="F54" s="86"/>
      <c r="G54" s="139"/>
      <c r="H54" s="140"/>
      <c r="I54" s="142"/>
      <c r="J54" s="281"/>
      <c r="K54" s="143"/>
      <c r="L54" s="286"/>
      <c r="M54" s="100"/>
      <c r="N54" s="107"/>
      <c r="O54" s="100"/>
      <c r="P54" s="31">
        <v>750000</v>
      </c>
      <c r="Q54" s="13" t="s">
        <v>3</v>
      </c>
      <c r="R54" s="97"/>
      <c r="S54" s="100"/>
      <c r="T54" s="104"/>
      <c r="U54" s="92"/>
      <c r="V54" s="92"/>
      <c r="W54" s="92"/>
      <c r="X54" s="92"/>
    </row>
    <row r="55" spans="1:24" ht="18" customHeight="1" x14ac:dyDescent="0.4">
      <c r="A55" s="104"/>
      <c r="B55" s="129"/>
      <c r="C55" s="296"/>
      <c r="D55" s="297"/>
      <c r="E55" s="89"/>
      <c r="F55" s="86"/>
      <c r="G55" s="137" t="s">
        <v>12</v>
      </c>
      <c r="H55" s="138"/>
      <c r="I55" s="142"/>
      <c r="J55" s="281"/>
      <c r="K55" s="143"/>
      <c r="L55" s="286"/>
      <c r="M55" s="100"/>
      <c r="N55" s="107"/>
      <c r="O55" s="100"/>
      <c r="P55" s="137" t="s">
        <v>6</v>
      </c>
      <c r="Q55" s="138"/>
      <c r="R55" s="97"/>
      <c r="S55" s="100"/>
      <c r="T55" s="104"/>
      <c r="U55" s="92"/>
      <c r="V55" s="92"/>
      <c r="W55" s="92"/>
      <c r="X55" s="92"/>
    </row>
    <row r="56" spans="1:24" ht="18" customHeight="1" x14ac:dyDescent="0.4">
      <c r="A56" s="104"/>
      <c r="B56" s="129"/>
      <c r="C56" s="296"/>
      <c r="D56" s="297"/>
      <c r="E56" s="89"/>
      <c r="F56" s="86"/>
      <c r="G56" s="142"/>
      <c r="H56" s="143"/>
      <c r="I56" s="142"/>
      <c r="J56" s="281"/>
      <c r="K56" s="143"/>
      <c r="L56" s="286"/>
      <c r="M56" s="100"/>
      <c r="N56" s="107"/>
      <c r="O56" s="100"/>
      <c r="P56" s="31">
        <f>ROUNDDOWN((L53*1/4),-3)</f>
        <v>0</v>
      </c>
      <c r="Q56" s="13" t="s">
        <v>3</v>
      </c>
      <c r="R56" s="97"/>
      <c r="S56" s="100"/>
      <c r="T56" s="2" t="s">
        <v>10</v>
      </c>
      <c r="U56" s="92"/>
      <c r="V56" s="92"/>
      <c r="W56" s="92"/>
      <c r="X56" s="92"/>
    </row>
    <row r="57" spans="1:24" ht="18" customHeight="1" x14ac:dyDescent="0.4">
      <c r="A57" s="104"/>
      <c r="B57" s="129"/>
      <c r="C57" s="296"/>
      <c r="D57" s="297"/>
      <c r="E57" s="89"/>
      <c r="F57" s="86"/>
      <c r="G57" s="137" t="s">
        <v>14</v>
      </c>
      <c r="H57" s="138"/>
      <c r="I57" s="142"/>
      <c r="J57" s="281"/>
      <c r="K57" s="143"/>
      <c r="L57" s="286"/>
      <c r="M57" s="100"/>
      <c r="N57" s="107"/>
      <c r="O57" s="100"/>
      <c r="P57" s="137" t="s">
        <v>7</v>
      </c>
      <c r="Q57" s="138"/>
      <c r="R57" s="97"/>
      <c r="S57" s="100"/>
      <c r="T57" s="104"/>
      <c r="U57" s="92"/>
      <c r="V57" s="92"/>
      <c r="W57" s="92"/>
      <c r="X57" s="92"/>
    </row>
    <row r="58" spans="1:24" ht="18" customHeight="1" x14ac:dyDescent="0.4">
      <c r="A58" s="105"/>
      <c r="B58" s="130"/>
      <c r="C58" s="298"/>
      <c r="D58" s="299"/>
      <c r="E58" s="90"/>
      <c r="F58" s="87"/>
      <c r="G58" s="125"/>
      <c r="H58" s="126"/>
      <c r="I58" s="282"/>
      <c r="J58" s="283"/>
      <c r="K58" s="284"/>
      <c r="L58" s="287"/>
      <c r="M58" s="101"/>
      <c r="N58" s="108"/>
      <c r="O58" s="101"/>
      <c r="P58" s="35">
        <f>ROUNDDOWN(N53,-3)</f>
        <v>0</v>
      </c>
      <c r="Q58" s="14" t="s">
        <v>3</v>
      </c>
      <c r="R58" s="98"/>
      <c r="S58" s="101"/>
      <c r="T58" s="105"/>
      <c r="U58" s="93"/>
      <c r="V58" s="93"/>
      <c r="W58" s="93"/>
      <c r="X58" s="93"/>
    </row>
    <row r="59" spans="1:24" ht="18" customHeight="1" x14ac:dyDescent="0.4">
      <c r="A59" s="127"/>
      <c r="B59" s="128"/>
      <c r="C59" s="294"/>
      <c r="D59" s="295"/>
      <c r="E59" s="88" t="s">
        <v>76</v>
      </c>
      <c r="F59" s="85" t="s">
        <v>77</v>
      </c>
      <c r="G59" s="131" t="s">
        <v>11</v>
      </c>
      <c r="H59" s="132"/>
      <c r="I59" s="278"/>
      <c r="J59" s="279"/>
      <c r="K59" s="280"/>
      <c r="L59" s="285"/>
      <c r="M59" s="99" t="s">
        <v>3</v>
      </c>
      <c r="N59" s="106"/>
      <c r="O59" s="99" t="s">
        <v>3</v>
      </c>
      <c r="P59" s="249" t="s">
        <v>4</v>
      </c>
      <c r="Q59" s="250"/>
      <c r="R59" s="96">
        <f>MIN(P60,P62,P64)</f>
        <v>0</v>
      </c>
      <c r="S59" s="99" t="s">
        <v>3</v>
      </c>
      <c r="T59" s="1" t="s">
        <v>9</v>
      </c>
      <c r="U59" s="91"/>
      <c r="V59" s="91"/>
      <c r="W59" s="91"/>
      <c r="X59" s="91"/>
    </row>
    <row r="60" spans="1:24" ht="18" customHeight="1" x14ac:dyDescent="0.4">
      <c r="A60" s="104"/>
      <c r="B60" s="129"/>
      <c r="C60" s="296"/>
      <c r="D60" s="297"/>
      <c r="E60" s="89"/>
      <c r="F60" s="86"/>
      <c r="G60" s="139"/>
      <c r="H60" s="140"/>
      <c r="I60" s="142"/>
      <c r="J60" s="281"/>
      <c r="K60" s="143"/>
      <c r="L60" s="286"/>
      <c r="M60" s="100"/>
      <c r="N60" s="107"/>
      <c r="O60" s="100"/>
      <c r="P60" s="31">
        <v>750000</v>
      </c>
      <c r="Q60" s="13" t="s">
        <v>3</v>
      </c>
      <c r="R60" s="97"/>
      <c r="S60" s="100"/>
      <c r="T60" s="104"/>
      <c r="U60" s="92"/>
      <c r="V60" s="92"/>
      <c r="W60" s="92"/>
      <c r="X60" s="92"/>
    </row>
    <row r="61" spans="1:24" ht="18" customHeight="1" x14ac:dyDescent="0.4">
      <c r="A61" s="104"/>
      <c r="B61" s="129"/>
      <c r="C61" s="296"/>
      <c r="D61" s="297"/>
      <c r="E61" s="89"/>
      <c r="F61" s="86"/>
      <c r="G61" s="137" t="s">
        <v>12</v>
      </c>
      <c r="H61" s="138"/>
      <c r="I61" s="142"/>
      <c r="J61" s="281"/>
      <c r="K61" s="143"/>
      <c r="L61" s="286"/>
      <c r="M61" s="100"/>
      <c r="N61" s="107"/>
      <c r="O61" s="100"/>
      <c r="P61" s="137" t="s">
        <v>6</v>
      </c>
      <c r="Q61" s="138"/>
      <c r="R61" s="97"/>
      <c r="S61" s="100"/>
      <c r="T61" s="104"/>
      <c r="U61" s="92"/>
      <c r="V61" s="92"/>
      <c r="W61" s="92"/>
      <c r="X61" s="92"/>
    </row>
    <row r="62" spans="1:24" ht="18" customHeight="1" x14ac:dyDescent="0.4">
      <c r="A62" s="104"/>
      <c r="B62" s="129"/>
      <c r="C62" s="296"/>
      <c r="D62" s="297"/>
      <c r="E62" s="89"/>
      <c r="F62" s="86"/>
      <c r="G62" s="142"/>
      <c r="H62" s="143"/>
      <c r="I62" s="142"/>
      <c r="J62" s="281"/>
      <c r="K62" s="143"/>
      <c r="L62" s="286"/>
      <c r="M62" s="100"/>
      <c r="N62" s="107"/>
      <c r="O62" s="100"/>
      <c r="P62" s="31">
        <f>ROUNDDOWN((L59*1/4),-3)</f>
        <v>0</v>
      </c>
      <c r="Q62" s="13" t="s">
        <v>3</v>
      </c>
      <c r="R62" s="97"/>
      <c r="S62" s="100"/>
      <c r="T62" s="2" t="s">
        <v>10</v>
      </c>
      <c r="U62" s="92"/>
      <c r="V62" s="92"/>
      <c r="W62" s="92"/>
      <c r="X62" s="92"/>
    </row>
    <row r="63" spans="1:24" ht="18" customHeight="1" x14ac:dyDescent="0.4">
      <c r="A63" s="104"/>
      <c r="B63" s="129"/>
      <c r="C63" s="296"/>
      <c r="D63" s="297"/>
      <c r="E63" s="89"/>
      <c r="F63" s="86"/>
      <c r="G63" s="137" t="s">
        <v>14</v>
      </c>
      <c r="H63" s="138"/>
      <c r="I63" s="142"/>
      <c r="J63" s="281"/>
      <c r="K63" s="143"/>
      <c r="L63" s="286"/>
      <c r="M63" s="100"/>
      <c r="N63" s="107"/>
      <c r="O63" s="100"/>
      <c r="P63" s="137" t="s">
        <v>7</v>
      </c>
      <c r="Q63" s="138"/>
      <c r="R63" s="97"/>
      <c r="S63" s="100"/>
      <c r="T63" s="104"/>
      <c r="U63" s="92"/>
      <c r="V63" s="92"/>
      <c r="W63" s="92"/>
      <c r="X63" s="92"/>
    </row>
    <row r="64" spans="1:24" ht="18" customHeight="1" x14ac:dyDescent="0.4">
      <c r="A64" s="105"/>
      <c r="B64" s="130"/>
      <c r="C64" s="298"/>
      <c r="D64" s="299"/>
      <c r="E64" s="90"/>
      <c r="F64" s="87"/>
      <c r="G64" s="125"/>
      <c r="H64" s="126"/>
      <c r="I64" s="282"/>
      <c r="J64" s="283"/>
      <c r="K64" s="284"/>
      <c r="L64" s="287"/>
      <c r="M64" s="101"/>
      <c r="N64" s="108"/>
      <c r="O64" s="101"/>
      <c r="P64" s="35">
        <f>ROUNDDOWN(N59,-3)</f>
        <v>0</v>
      </c>
      <c r="Q64" s="14" t="s">
        <v>3</v>
      </c>
      <c r="R64" s="98"/>
      <c r="S64" s="101"/>
      <c r="T64" s="105"/>
      <c r="U64" s="93"/>
      <c r="V64" s="93"/>
      <c r="W64" s="93"/>
      <c r="X64" s="93"/>
    </row>
    <row r="65" spans="1:24" ht="18" customHeight="1" x14ac:dyDescent="0.4">
      <c r="A65" s="127"/>
      <c r="B65" s="128"/>
      <c r="C65" s="288"/>
      <c r="D65" s="289"/>
      <c r="E65" s="88" t="s">
        <v>76</v>
      </c>
      <c r="F65" s="85" t="s">
        <v>77</v>
      </c>
      <c r="G65" s="131" t="s">
        <v>11</v>
      </c>
      <c r="H65" s="132"/>
      <c r="I65" s="278"/>
      <c r="J65" s="279"/>
      <c r="K65" s="280"/>
      <c r="L65" s="285"/>
      <c r="M65" s="99" t="s">
        <v>3</v>
      </c>
      <c r="N65" s="106"/>
      <c r="O65" s="99" t="s">
        <v>3</v>
      </c>
      <c r="P65" s="249" t="s">
        <v>4</v>
      </c>
      <c r="Q65" s="250"/>
      <c r="R65" s="96">
        <f>MIN(P66,P68,P70)</f>
        <v>0</v>
      </c>
      <c r="S65" s="99" t="s">
        <v>3</v>
      </c>
      <c r="T65" s="1" t="s">
        <v>9</v>
      </c>
      <c r="U65" s="91"/>
      <c r="V65" s="91"/>
      <c r="W65" s="91"/>
      <c r="X65" s="91"/>
    </row>
    <row r="66" spans="1:24" ht="18" customHeight="1" x14ac:dyDescent="0.4">
      <c r="A66" s="104"/>
      <c r="B66" s="129"/>
      <c r="C66" s="290"/>
      <c r="D66" s="291"/>
      <c r="E66" s="89"/>
      <c r="F66" s="86"/>
      <c r="G66" s="139"/>
      <c r="H66" s="140"/>
      <c r="I66" s="142"/>
      <c r="J66" s="281"/>
      <c r="K66" s="143"/>
      <c r="L66" s="286"/>
      <c r="M66" s="100"/>
      <c r="N66" s="107"/>
      <c r="O66" s="100"/>
      <c r="P66" s="31">
        <v>750000</v>
      </c>
      <c r="Q66" s="13" t="s">
        <v>3</v>
      </c>
      <c r="R66" s="97"/>
      <c r="S66" s="100"/>
      <c r="T66" s="104"/>
      <c r="U66" s="92"/>
      <c r="V66" s="92"/>
      <c r="W66" s="92"/>
      <c r="X66" s="92"/>
    </row>
    <row r="67" spans="1:24" ht="18" customHeight="1" x14ac:dyDescent="0.4">
      <c r="A67" s="104"/>
      <c r="B67" s="129"/>
      <c r="C67" s="290"/>
      <c r="D67" s="291"/>
      <c r="E67" s="89"/>
      <c r="F67" s="86"/>
      <c r="G67" s="137" t="s">
        <v>12</v>
      </c>
      <c r="H67" s="138"/>
      <c r="I67" s="142"/>
      <c r="J67" s="281"/>
      <c r="K67" s="143"/>
      <c r="L67" s="286"/>
      <c r="M67" s="100"/>
      <c r="N67" s="107"/>
      <c r="O67" s="100"/>
      <c r="P67" s="137" t="s">
        <v>6</v>
      </c>
      <c r="Q67" s="138"/>
      <c r="R67" s="97"/>
      <c r="S67" s="100"/>
      <c r="T67" s="104"/>
      <c r="U67" s="92"/>
      <c r="V67" s="92"/>
      <c r="W67" s="92"/>
      <c r="X67" s="92"/>
    </row>
    <row r="68" spans="1:24" ht="18" customHeight="1" x14ac:dyDescent="0.4">
      <c r="A68" s="104"/>
      <c r="B68" s="129"/>
      <c r="C68" s="290"/>
      <c r="D68" s="291"/>
      <c r="E68" s="89"/>
      <c r="F68" s="86"/>
      <c r="G68" s="142"/>
      <c r="H68" s="143"/>
      <c r="I68" s="142"/>
      <c r="J68" s="281"/>
      <c r="K68" s="143"/>
      <c r="L68" s="286"/>
      <c r="M68" s="100"/>
      <c r="N68" s="107"/>
      <c r="O68" s="100"/>
      <c r="P68" s="31">
        <f>ROUNDDOWN((L65*1/4),-3)</f>
        <v>0</v>
      </c>
      <c r="Q68" s="13" t="s">
        <v>3</v>
      </c>
      <c r="R68" s="97"/>
      <c r="S68" s="100"/>
      <c r="T68" s="2" t="s">
        <v>10</v>
      </c>
      <c r="U68" s="92"/>
      <c r="V68" s="92"/>
      <c r="W68" s="92"/>
      <c r="X68" s="92"/>
    </row>
    <row r="69" spans="1:24" ht="18" customHeight="1" x14ac:dyDescent="0.4">
      <c r="A69" s="104"/>
      <c r="B69" s="129"/>
      <c r="C69" s="290"/>
      <c r="D69" s="291"/>
      <c r="E69" s="89"/>
      <c r="F69" s="86"/>
      <c r="G69" s="137" t="s">
        <v>14</v>
      </c>
      <c r="H69" s="138"/>
      <c r="I69" s="142"/>
      <c r="J69" s="281"/>
      <c r="K69" s="143"/>
      <c r="L69" s="286"/>
      <c r="M69" s="100"/>
      <c r="N69" s="107"/>
      <c r="O69" s="100"/>
      <c r="P69" s="137" t="s">
        <v>7</v>
      </c>
      <c r="Q69" s="138"/>
      <c r="R69" s="97"/>
      <c r="S69" s="100"/>
      <c r="T69" s="104"/>
      <c r="U69" s="92"/>
      <c r="V69" s="92"/>
      <c r="W69" s="92"/>
      <c r="X69" s="92"/>
    </row>
    <row r="70" spans="1:24" ht="18" customHeight="1" x14ac:dyDescent="0.4">
      <c r="A70" s="105"/>
      <c r="B70" s="130"/>
      <c r="C70" s="292"/>
      <c r="D70" s="293"/>
      <c r="E70" s="90"/>
      <c r="F70" s="87"/>
      <c r="G70" s="125"/>
      <c r="H70" s="126"/>
      <c r="I70" s="282"/>
      <c r="J70" s="283"/>
      <c r="K70" s="284"/>
      <c r="L70" s="287"/>
      <c r="M70" s="101"/>
      <c r="N70" s="108"/>
      <c r="O70" s="101"/>
      <c r="P70" s="35">
        <f>ROUNDDOWN(N65,-3)</f>
        <v>0</v>
      </c>
      <c r="Q70" s="14" t="s">
        <v>3</v>
      </c>
      <c r="R70" s="98"/>
      <c r="S70" s="101"/>
      <c r="T70" s="105"/>
      <c r="U70" s="93"/>
      <c r="V70" s="93"/>
      <c r="W70" s="93"/>
      <c r="X70" s="93"/>
    </row>
    <row r="71" spans="1:24" ht="18" customHeight="1" x14ac:dyDescent="0.4">
      <c r="A71" s="127"/>
      <c r="B71" s="128"/>
      <c r="C71" s="288"/>
      <c r="D71" s="289"/>
      <c r="E71" s="88" t="s">
        <v>76</v>
      </c>
      <c r="F71" s="85" t="s">
        <v>77</v>
      </c>
      <c r="G71" s="131" t="s">
        <v>11</v>
      </c>
      <c r="H71" s="132"/>
      <c r="I71" s="278"/>
      <c r="J71" s="279"/>
      <c r="K71" s="280"/>
      <c r="L71" s="285"/>
      <c r="M71" s="99" t="s">
        <v>3</v>
      </c>
      <c r="N71" s="106"/>
      <c r="O71" s="99" t="s">
        <v>3</v>
      </c>
      <c r="P71" s="249" t="s">
        <v>4</v>
      </c>
      <c r="Q71" s="250"/>
      <c r="R71" s="96">
        <f>MIN(P72,P74,P76)</f>
        <v>0</v>
      </c>
      <c r="S71" s="99" t="s">
        <v>3</v>
      </c>
      <c r="T71" s="1" t="s">
        <v>9</v>
      </c>
      <c r="U71" s="91"/>
      <c r="V71" s="91"/>
      <c r="W71" s="91"/>
      <c r="X71" s="91"/>
    </row>
    <row r="72" spans="1:24" ht="18" customHeight="1" x14ac:dyDescent="0.4">
      <c r="A72" s="104"/>
      <c r="B72" s="129"/>
      <c r="C72" s="290"/>
      <c r="D72" s="291"/>
      <c r="E72" s="89"/>
      <c r="F72" s="86"/>
      <c r="G72" s="139"/>
      <c r="H72" s="140"/>
      <c r="I72" s="142"/>
      <c r="J72" s="281"/>
      <c r="K72" s="143"/>
      <c r="L72" s="286"/>
      <c r="M72" s="100"/>
      <c r="N72" s="107"/>
      <c r="O72" s="100"/>
      <c r="P72" s="31">
        <v>750000</v>
      </c>
      <c r="Q72" s="13" t="s">
        <v>3</v>
      </c>
      <c r="R72" s="97"/>
      <c r="S72" s="100"/>
      <c r="T72" s="104"/>
      <c r="U72" s="92"/>
      <c r="V72" s="92"/>
      <c r="W72" s="92"/>
      <c r="X72" s="92"/>
    </row>
    <row r="73" spans="1:24" ht="18" customHeight="1" x14ac:dyDescent="0.4">
      <c r="A73" s="104"/>
      <c r="B73" s="129"/>
      <c r="C73" s="290"/>
      <c r="D73" s="291"/>
      <c r="E73" s="89"/>
      <c r="F73" s="86"/>
      <c r="G73" s="137" t="s">
        <v>12</v>
      </c>
      <c r="H73" s="138"/>
      <c r="I73" s="142"/>
      <c r="J73" s="281"/>
      <c r="K73" s="143"/>
      <c r="L73" s="286"/>
      <c r="M73" s="100"/>
      <c r="N73" s="107"/>
      <c r="O73" s="100"/>
      <c r="P73" s="137" t="s">
        <v>6</v>
      </c>
      <c r="Q73" s="138"/>
      <c r="R73" s="97"/>
      <c r="S73" s="100"/>
      <c r="T73" s="104"/>
      <c r="U73" s="92"/>
      <c r="V73" s="92"/>
      <c r="W73" s="92"/>
      <c r="X73" s="92"/>
    </row>
    <row r="74" spans="1:24" ht="18" customHeight="1" x14ac:dyDescent="0.4">
      <c r="A74" s="104"/>
      <c r="B74" s="129"/>
      <c r="C74" s="290"/>
      <c r="D74" s="291"/>
      <c r="E74" s="89"/>
      <c r="F74" s="86"/>
      <c r="G74" s="142"/>
      <c r="H74" s="143"/>
      <c r="I74" s="142"/>
      <c r="J74" s="281"/>
      <c r="K74" s="143"/>
      <c r="L74" s="286"/>
      <c r="M74" s="100"/>
      <c r="N74" s="107"/>
      <c r="O74" s="100"/>
      <c r="P74" s="31">
        <f>ROUNDDOWN((L71*1/4),-3)</f>
        <v>0</v>
      </c>
      <c r="Q74" s="13" t="s">
        <v>3</v>
      </c>
      <c r="R74" s="97"/>
      <c r="S74" s="100"/>
      <c r="T74" s="2" t="s">
        <v>10</v>
      </c>
      <c r="U74" s="92"/>
      <c r="V74" s="92"/>
      <c r="W74" s="92"/>
      <c r="X74" s="92"/>
    </row>
    <row r="75" spans="1:24" ht="18" customHeight="1" x14ac:dyDescent="0.4">
      <c r="A75" s="104"/>
      <c r="B75" s="129"/>
      <c r="C75" s="290"/>
      <c r="D75" s="291"/>
      <c r="E75" s="89"/>
      <c r="F75" s="86"/>
      <c r="G75" s="137" t="s">
        <v>14</v>
      </c>
      <c r="H75" s="138"/>
      <c r="I75" s="142"/>
      <c r="J75" s="281"/>
      <c r="K75" s="143"/>
      <c r="L75" s="286"/>
      <c r="M75" s="100"/>
      <c r="N75" s="107"/>
      <c r="O75" s="100"/>
      <c r="P75" s="137" t="s">
        <v>7</v>
      </c>
      <c r="Q75" s="138"/>
      <c r="R75" s="97"/>
      <c r="S75" s="100"/>
      <c r="T75" s="104"/>
      <c r="U75" s="92"/>
      <c r="V75" s="92"/>
      <c r="W75" s="92"/>
      <c r="X75" s="92"/>
    </row>
    <row r="76" spans="1:24" ht="18" customHeight="1" x14ac:dyDescent="0.4">
      <c r="A76" s="105"/>
      <c r="B76" s="130"/>
      <c r="C76" s="292"/>
      <c r="D76" s="293"/>
      <c r="E76" s="90"/>
      <c r="F76" s="87"/>
      <c r="G76" s="125"/>
      <c r="H76" s="126"/>
      <c r="I76" s="282"/>
      <c r="J76" s="283"/>
      <c r="K76" s="284"/>
      <c r="L76" s="287"/>
      <c r="M76" s="101"/>
      <c r="N76" s="108"/>
      <c r="O76" s="101"/>
      <c r="P76" s="35">
        <f>ROUNDDOWN(N71,-3)</f>
        <v>0</v>
      </c>
      <c r="Q76" s="14" t="s">
        <v>3</v>
      </c>
      <c r="R76" s="98"/>
      <c r="S76" s="101"/>
      <c r="T76" s="105"/>
      <c r="U76" s="93"/>
      <c r="V76" s="93"/>
      <c r="W76" s="93"/>
      <c r="X76" s="93"/>
    </row>
    <row r="77" spans="1:24" ht="18" customHeight="1" x14ac:dyDescent="0.4">
      <c r="A77" s="127"/>
      <c r="B77" s="128"/>
      <c r="C77" s="288"/>
      <c r="D77" s="289"/>
      <c r="E77" s="88" t="s">
        <v>76</v>
      </c>
      <c r="F77" s="85" t="s">
        <v>77</v>
      </c>
      <c r="G77" s="131" t="s">
        <v>11</v>
      </c>
      <c r="H77" s="132"/>
      <c r="I77" s="278"/>
      <c r="J77" s="279"/>
      <c r="K77" s="280"/>
      <c r="L77" s="285"/>
      <c r="M77" s="99" t="s">
        <v>3</v>
      </c>
      <c r="N77" s="106"/>
      <c r="O77" s="99" t="s">
        <v>3</v>
      </c>
      <c r="P77" s="249" t="s">
        <v>4</v>
      </c>
      <c r="Q77" s="250"/>
      <c r="R77" s="96">
        <f>MIN(P78,P80,P82)</f>
        <v>0</v>
      </c>
      <c r="S77" s="99" t="s">
        <v>3</v>
      </c>
      <c r="T77" s="1" t="s">
        <v>9</v>
      </c>
      <c r="U77" s="91"/>
      <c r="V77" s="91"/>
      <c r="W77" s="91"/>
      <c r="X77" s="91"/>
    </row>
    <row r="78" spans="1:24" ht="18" customHeight="1" x14ac:dyDescent="0.4">
      <c r="A78" s="104"/>
      <c r="B78" s="129"/>
      <c r="C78" s="290"/>
      <c r="D78" s="291"/>
      <c r="E78" s="89"/>
      <c r="F78" s="86"/>
      <c r="G78" s="139"/>
      <c r="H78" s="140"/>
      <c r="I78" s="142"/>
      <c r="J78" s="281"/>
      <c r="K78" s="143"/>
      <c r="L78" s="286"/>
      <c r="M78" s="100"/>
      <c r="N78" s="107"/>
      <c r="O78" s="100"/>
      <c r="P78" s="31">
        <v>750000</v>
      </c>
      <c r="Q78" s="13" t="s">
        <v>3</v>
      </c>
      <c r="R78" s="97"/>
      <c r="S78" s="100"/>
      <c r="T78" s="104"/>
      <c r="U78" s="92"/>
      <c r="V78" s="92"/>
      <c r="W78" s="92"/>
      <c r="X78" s="92"/>
    </row>
    <row r="79" spans="1:24" ht="18" customHeight="1" x14ac:dyDescent="0.4">
      <c r="A79" s="104"/>
      <c r="B79" s="129"/>
      <c r="C79" s="290"/>
      <c r="D79" s="291"/>
      <c r="E79" s="89"/>
      <c r="F79" s="86"/>
      <c r="G79" s="137" t="s">
        <v>12</v>
      </c>
      <c r="H79" s="138"/>
      <c r="I79" s="142"/>
      <c r="J79" s="281"/>
      <c r="K79" s="143"/>
      <c r="L79" s="286"/>
      <c r="M79" s="100"/>
      <c r="N79" s="107"/>
      <c r="O79" s="100"/>
      <c r="P79" s="137" t="s">
        <v>6</v>
      </c>
      <c r="Q79" s="138"/>
      <c r="R79" s="97"/>
      <c r="S79" s="100"/>
      <c r="T79" s="104"/>
      <c r="U79" s="92"/>
      <c r="V79" s="92"/>
      <c r="W79" s="92"/>
      <c r="X79" s="92"/>
    </row>
    <row r="80" spans="1:24" ht="18" customHeight="1" x14ac:dyDescent="0.4">
      <c r="A80" s="104"/>
      <c r="B80" s="129"/>
      <c r="C80" s="290"/>
      <c r="D80" s="291"/>
      <c r="E80" s="89"/>
      <c r="F80" s="86"/>
      <c r="G80" s="142"/>
      <c r="H80" s="143"/>
      <c r="I80" s="142"/>
      <c r="J80" s="281"/>
      <c r="K80" s="143"/>
      <c r="L80" s="286"/>
      <c r="M80" s="100"/>
      <c r="N80" s="107"/>
      <c r="O80" s="100"/>
      <c r="P80" s="31">
        <f>ROUNDDOWN((L77*1/4),-3)</f>
        <v>0</v>
      </c>
      <c r="Q80" s="13" t="s">
        <v>3</v>
      </c>
      <c r="R80" s="97"/>
      <c r="S80" s="100"/>
      <c r="T80" s="2" t="s">
        <v>10</v>
      </c>
      <c r="U80" s="92"/>
      <c r="V80" s="92"/>
      <c r="W80" s="92"/>
      <c r="X80" s="92"/>
    </row>
    <row r="81" spans="1:24" ht="18" customHeight="1" x14ac:dyDescent="0.4">
      <c r="A81" s="104"/>
      <c r="B81" s="129"/>
      <c r="C81" s="290"/>
      <c r="D81" s="291"/>
      <c r="E81" s="89"/>
      <c r="F81" s="86"/>
      <c r="G81" s="137" t="s">
        <v>14</v>
      </c>
      <c r="H81" s="138"/>
      <c r="I81" s="142"/>
      <c r="J81" s="281"/>
      <c r="K81" s="143"/>
      <c r="L81" s="286"/>
      <c r="M81" s="100"/>
      <c r="N81" s="107"/>
      <c r="O81" s="100"/>
      <c r="P81" s="137" t="s">
        <v>7</v>
      </c>
      <c r="Q81" s="138"/>
      <c r="R81" s="97"/>
      <c r="S81" s="100"/>
      <c r="T81" s="104"/>
      <c r="U81" s="92"/>
      <c r="V81" s="92"/>
      <c r="W81" s="92"/>
      <c r="X81" s="92"/>
    </row>
    <row r="82" spans="1:24" ht="18" customHeight="1" x14ac:dyDescent="0.4">
      <c r="A82" s="105"/>
      <c r="B82" s="130"/>
      <c r="C82" s="292"/>
      <c r="D82" s="293"/>
      <c r="E82" s="90"/>
      <c r="F82" s="87"/>
      <c r="G82" s="125"/>
      <c r="H82" s="126"/>
      <c r="I82" s="282"/>
      <c r="J82" s="283"/>
      <c r="K82" s="284"/>
      <c r="L82" s="287"/>
      <c r="M82" s="101"/>
      <c r="N82" s="108"/>
      <c r="O82" s="101"/>
      <c r="P82" s="35">
        <f>ROUNDDOWN(N77,-3)</f>
        <v>0</v>
      </c>
      <c r="Q82" s="14" t="s">
        <v>3</v>
      </c>
      <c r="R82" s="98"/>
      <c r="S82" s="101"/>
      <c r="T82" s="105"/>
      <c r="U82" s="93"/>
      <c r="V82" s="93"/>
      <c r="W82" s="93"/>
      <c r="X82" s="93"/>
    </row>
    <row r="83" spans="1:24" ht="18" customHeight="1" x14ac:dyDescent="0.4">
      <c r="A83" s="127"/>
      <c r="B83" s="128"/>
      <c r="C83" s="288"/>
      <c r="D83" s="289"/>
      <c r="E83" s="88" t="s">
        <v>76</v>
      </c>
      <c r="F83" s="85" t="s">
        <v>77</v>
      </c>
      <c r="G83" s="131" t="s">
        <v>11</v>
      </c>
      <c r="H83" s="132"/>
      <c r="I83" s="278"/>
      <c r="J83" s="279"/>
      <c r="K83" s="280"/>
      <c r="L83" s="285"/>
      <c r="M83" s="99" t="s">
        <v>3</v>
      </c>
      <c r="N83" s="106"/>
      <c r="O83" s="99" t="s">
        <v>3</v>
      </c>
      <c r="P83" s="249" t="s">
        <v>4</v>
      </c>
      <c r="Q83" s="250"/>
      <c r="R83" s="96">
        <f>MIN(P84,P86,P88)</f>
        <v>0</v>
      </c>
      <c r="S83" s="99" t="s">
        <v>3</v>
      </c>
      <c r="T83" s="1" t="s">
        <v>9</v>
      </c>
      <c r="U83" s="91"/>
      <c r="V83" s="91"/>
      <c r="W83" s="91"/>
      <c r="X83" s="91"/>
    </row>
    <row r="84" spans="1:24" ht="18" customHeight="1" x14ac:dyDescent="0.4">
      <c r="A84" s="104"/>
      <c r="B84" s="129"/>
      <c r="C84" s="290"/>
      <c r="D84" s="291"/>
      <c r="E84" s="89"/>
      <c r="F84" s="86"/>
      <c r="G84" s="139"/>
      <c r="H84" s="140"/>
      <c r="I84" s="142"/>
      <c r="J84" s="281"/>
      <c r="K84" s="143"/>
      <c r="L84" s="286"/>
      <c r="M84" s="100"/>
      <c r="N84" s="107"/>
      <c r="O84" s="100"/>
      <c r="P84" s="31">
        <v>750000</v>
      </c>
      <c r="Q84" s="13" t="s">
        <v>3</v>
      </c>
      <c r="R84" s="97"/>
      <c r="S84" s="100"/>
      <c r="T84" s="104"/>
      <c r="U84" s="92"/>
      <c r="V84" s="92"/>
      <c r="W84" s="92"/>
      <c r="X84" s="92"/>
    </row>
    <row r="85" spans="1:24" ht="18" customHeight="1" x14ac:dyDescent="0.4">
      <c r="A85" s="104"/>
      <c r="B85" s="129"/>
      <c r="C85" s="290"/>
      <c r="D85" s="291"/>
      <c r="E85" s="89"/>
      <c r="F85" s="86"/>
      <c r="G85" s="137" t="s">
        <v>12</v>
      </c>
      <c r="H85" s="138"/>
      <c r="I85" s="142"/>
      <c r="J85" s="281"/>
      <c r="K85" s="143"/>
      <c r="L85" s="286"/>
      <c r="M85" s="100"/>
      <c r="N85" s="107"/>
      <c r="O85" s="100"/>
      <c r="P85" s="137" t="s">
        <v>6</v>
      </c>
      <c r="Q85" s="138"/>
      <c r="R85" s="97"/>
      <c r="S85" s="100"/>
      <c r="T85" s="104"/>
      <c r="U85" s="92"/>
      <c r="V85" s="92"/>
      <c r="W85" s="92"/>
      <c r="X85" s="92"/>
    </row>
    <row r="86" spans="1:24" ht="18" customHeight="1" x14ac:dyDescent="0.4">
      <c r="A86" s="104"/>
      <c r="B86" s="129"/>
      <c r="C86" s="290"/>
      <c r="D86" s="291"/>
      <c r="E86" s="89"/>
      <c r="F86" s="86"/>
      <c r="G86" s="142"/>
      <c r="H86" s="143"/>
      <c r="I86" s="142"/>
      <c r="J86" s="281"/>
      <c r="K86" s="143"/>
      <c r="L86" s="286"/>
      <c r="M86" s="100"/>
      <c r="N86" s="107"/>
      <c r="O86" s="100"/>
      <c r="P86" s="31">
        <f>ROUNDDOWN((L83*1/4),-3)</f>
        <v>0</v>
      </c>
      <c r="Q86" s="13" t="s">
        <v>3</v>
      </c>
      <c r="R86" s="97"/>
      <c r="S86" s="100"/>
      <c r="T86" s="2" t="s">
        <v>10</v>
      </c>
      <c r="U86" s="92"/>
      <c r="V86" s="92"/>
      <c r="W86" s="92"/>
      <c r="X86" s="92"/>
    </row>
    <row r="87" spans="1:24" ht="18" customHeight="1" x14ac:dyDescent="0.4">
      <c r="A87" s="104"/>
      <c r="B87" s="129"/>
      <c r="C87" s="290"/>
      <c r="D87" s="291"/>
      <c r="E87" s="89"/>
      <c r="F87" s="86"/>
      <c r="G87" s="137" t="s">
        <v>14</v>
      </c>
      <c r="H87" s="138"/>
      <c r="I87" s="142"/>
      <c r="J87" s="281"/>
      <c r="K87" s="143"/>
      <c r="L87" s="286"/>
      <c r="M87" s="100"/>
      <c r="N87" s="107"/>
      <c r="O87" s="100"/>
      <c r="P87" s="137" t="s">
        <v>7</v>
      </c>
      <c r="Q87" s="138"/>
      <c r="R87" s="97"/>
      <c r="S87" s="100"/>
      <c r="T87" s="104"/>
      <c r="U87" s="92"/>
      <c r="V87" s="92"/>
      <c r="W87" s="92"/>
      <c r="X87" s="92"/>
    </row>
    <row r="88" spans="1:24" ht="18" customHeight="1" x14ac:dyDescent="0.4">
      <c r="A88" s="105"/>
      <c r="B88" s="130"/>
      <c r="C88" s="292"/>
      <c r="D88" s="293"/>
      <c r="E88" s="90"/>
      <c r="F88" s="87"/>
      <c r="G88" s="125"/>
      <c r="H88" s="126"/>
      <c r="I88" s="282"/>
      <c r="J88" s="283"/>
      <c r="K88" s="284"/>
      <c r="L88" s="287"/>
      <c r="M88" s="101"/>
      <c r="N88" s="108"/>
      <c r="O88" s="101"/>
      <c r="P88" s="35">
        <f>ROUNDDOWN(N83,-3)</f>
        <v>0</v>
      </c>
      <c r="Q88" s="14" t="s">
        <v>3</v>
      </c>
      <c r="R88" s="98"/>
      <c r="S88" s="101"/>
      <c r="T88" s="105"/>
      <c r="U88" s="93"/>
      <c r="V88" s="93"/>
      <c r="W88" s="93"/>
      <c r="X88" s="93"/>
    </row>
    <row r="89" spans="1:24" ht="18" customHeight="1" x14ac:dyDescent="0.4">
      <c r="A89" s="127"/>
      <c r="B89" s="128"/>
      <c r="C89" s="288"/>
      <c r="D89" s="289"/>
      <c r="E89" s="88" t="s">
        <v>76</v>
      </c>
      <c r="F89" s="85" t="s">
        <v>77</v>
      </c>
      <c r="G89" s="131" t="s">
        <v>11</v>
      </c>
      <c r="H89" s="132"/>
      <c r="I89" s="278"/>
      <c r="J89" s="279"/>
      <c r="K89" s="280"/>
      <c r="L89" s="285"/>
      <c r="M89" s="99" t="s">
        <v>3</v>
      </c>
      <c r="N89" s="106"/>
      <c r="O89" s="99" t="s">
        <v>3</v>
      </c>
      <c r="P89" s="249" t="s">
        <v>4</v>
      </c>
      <c r="Q89" s="250"/>
      <c r="R89" s="96">
        <f>MIN(P90,P92,P94)</f>
        <v>0</v>
      </c>
      <c r="S89" s="99" t="s">
        <v>3</v>
      </c>
      <c r="T89" s="1" t="s">
        <v>9</v>
      </c>
      <c r="U89" s="91"/>
      <c r="V89" s="91"/>
      <c r="W89" s="91"/>
      <c r="X89" s="91"/>
    </row>
    <row r="90" spans="1:24" ht="18" customHeight="1" x14ac:dyDescent="0.4">
      <c r="A90" s="104"/>
      <c r="B90" s="129"/>
      <c r="C90" s="290"/>
      <c r="D90" s="291"/>
      <c r="E90" s="89"/>
      <c r="F90" s="86"/>
      <c r="G90" s="139"/>
      <c r="H90" s="140"/>
      <c r="I90" s="142"/>
      <c r="J90" s="281"/>
      <c r="K90" s="143"/>
      <c r="L90" s="286"/>
      <c r="M90" s="100"/>
      <c r="N90" s="107"/>
      <c r="O90" s="100"/>
      <c r="P90" s="31">
        <v>750000</v>
      </c>
      <c r="Q90" s="13" t="s">
        <v>3</v>
      </c>
      <c r="R90" s="97"/>
      <c r="S90" s="100"/>
      <c r="T90" s="104"/>
      <c r="U90" s="92"/>
      <c r="V90" s="92"/>
      <c r="W90" s="92"/>
      <c r="X90" s="92"/>
    </row>
    <row r="91" spans="1:24" ht="18" customHeight="1" x14ac:dyDescent="0.4">
      <c r="A91" s="104"/>
      <c r="B91" s="129"/>
      <c r="C91" s="290"/>
      <c r="D91" s="291"/>
      <c r="E91" s="89"/>
      <c r="F91" s="86"/>
      <c r="G91" s="137" t="s">
        <v>12</v>
      </c>
      <c r="H91" s="138"/>
      <c r="I91" s="142"/>
      <c r="J91" s="281"/>
      <c r="K91" s="143"/>
      <c r="L91" s="286"/>
      <c r="M91" s="100"/>
      <c r="N91" s="107"/>
      <c r="O91" s="100"/>
      <c r="P91" s="137" t="s">
        <v>6</v>
      </c>
      <c r="Q91" s="138"/>
      <c r="R91" s="97"/>
      <c r="S91" s="100"/>
      <c r="T91" s="104"/>
      <c r="U91" s="92"/>
      <c r="V91" s="92"/>
      <c r="W91" s="92"/>
      <c r="X91" s="92"/>
    </row>
    <row r="92" spans="1:24" ht="18" customHeight="1" x14ac:dyDescent="0.4">
      <c r="A92" s="104"/>
      <c r="B92" s="129"/>
      <c r="C92" s="290"/>
      <c r="D92" s="291"/>
      <c r="E92" s="89"/>
      <c r="F92" s="86"/>
      <c r="G92" s="142"/>
      <c r="H92" s="143"/>
      <c r="I92" s="142"/>
      <c r="J92" s="281"/>
      <c r="K92" s="143"/>
      <c r="L92" s="286"/>
      <c r="M92" s="100"/>
      <c r="N92" s="107"/>
      <c r="O92" s="100"/>
      <c r="P92" s="31">
        <f>ROUNDDOWN((L89*1/4),-3)</f>
        <v>0</v>
      </c>
      <c r="Q92" s="13" t="s">
        <v>3</v>
      </c>
      <c r="R92" s="97"/>
      <c r="S92" s="100"/>
      <c r="T92" s="2" t="s">
        <v>10</v>
      </c>
      <c r="U92" s="92"/>
      <c r="V92" s="92"/>
      <c r="W92" s="92"/>
      <c r="X92" s="92"/>
    </row>
    <row r="93" spans="1:24" ht="18" customHeight="1" x14ac:dyDescent="0.4">
      <c r="A93" s="104"/>
      <c r="B93" s="129"/>
      <c r="C93" s="290"/>
      <c r="D93" s="291"/>
      <c r="E93" s="89"/>
      <c r="F93" s="86"/>
      <c r="G93" s="137" t="s">
        <v>14</v>
      </c>
      <c r="H93" s="138"/>
      <c r="I93" s="142"/>
      <c r="J93" s="281"/>
      <c r="K93" s="143"/>
      <c r="L93" s="286"/>
      <c r="M93" s="100"/>
      <c r="N93" s="107"/>
      <c r="O93" s="100"/>
      <c r="P93" s="137" t="s">
        <v>7</v>
      </c>
      <c r="Q93" s="138"/>
      <c r="R93" s="97"/>
      <c r="S93" s="100"/>
      <c r="T93" s="104"/>
      <c r="U93" s="92"/>
      <c r="V93" s="92"/>
      <c r="W93" s="92"/>
      <c r="X93" s="92"/>
    </row>
    <row r="94" spans="1:24" ht="18" customHeight="1" x14ac:dyDescent="0.4">
      <c r="A94" s="105"/>
      <c r="B94" s="130"/>
      <c r="C94" s="292"/>
      <c r="D94" s="293"/>
      <c r="E94" s="90"/>
      <c r="F94" s="87"/>
      <c r="G94" s="125"/>
      <c r="H94" s="126"/>
      <c r="I94" s="282"/>
      <c r="J94" s="283"/>
      <c r="K94" s="284"/>
      <c r="L94" s="287"/>
      <c r="M94" s="101"/>
      <c r="N94" s="108"/>
      <c r="O94" s="101"/>
      <c r="P94" s="35">
        <f>ROUNDDOWN(N89,-3)</f>
        <v>0</v>
      </c>
      <c r="Q94" s="14" t="s">
        <v>3</v>
      </c>
      <c r="R94" s="98"/>
      <c r="S94" s="101"/>
      <c r="T94" s="105"/>
      <c r="U94" s="93"/>
      <c r="V94" s="93"/>
      <c r="W94" s="93"/>
      <c r="X94" s="93"/>
    </row>
    <row r="95" spans="1:24" ht="18" customHeight="1" x14ac:dyDescent="0.4">
      <c r="A95" s="127"/>
      <c r="B95" s="128"/>
      <c r="C95" s="288"/>
      <c r="D95" s="289"/>
      <c r="E95" s="88" t="s">
        <v>76</v>
      </c>
      <c r="F95" s="85" t="s">
        <v>77</v>
      </c>
      <c r="G95" s="131" t="s">
        <v>11</v>
      </c>
      <c r="H95" s="132"/>
      <c r="I95" s="278"/>
      <c r="J95" s="279"/>
      <c r="K95" s="280"/>
      <c r="L95" s="285"/>
      <c r="M95" s="99" t="s">
        <v>3</v>
      </c>
      <c r="N95" s="106"/>
      <c r="O95" s="99" t="s">
        <v>3</v>
      </c>
      <c r="P95" s="249" t="s">
        <v>4</v>
      </c>
      <c r="Q95" s="250"/>
      <c r="R95" s="96">
        <f>MIN(P96,P98,P100)</f>
        <v>0</v>
      </c>
      <c r="S95" s="99" t="s">
        <v>3</v>
      </c>
      <c r="T95" s="1" t="s">
        <v>9</v>
      </c>
      <c r="U95" s="91"/>
      <c r="V95" s="91"/>
      <c r="W95" s="91"/>
      <c r="X95" s="91"/>
    </row>
    <row r="96" spans="1:24" ht="18" customHeight="1" x14ac:dyDescent="0.4">
      <c r="A96" s="104"/>
      <c r="B96" s="129"/>
      <c r="C96" s="290"/>
      <c r="D96" s="291"/>
      <c r="E96" s="89"/>
      <c r="F96" s="86"/>
      <c r="G96" s="139"/>
      <c r="H96" s="140"/>
      <c r="I96" s="142"/>
      <c r="J96" s="281"/>
      <c r="K96" s="143"/>
      <c r="L96" s="286"/>
      <c r="M96" s="100"/>
      <c r="N96" s="107"/>
      <c r="O96" s="100"/>
      <c r="P96" s="31">
        <v>750000</v>
      </c>
      <c r="Q96" s="13" t="s">
        <v>3</v>
      </c>
      <c r="R96" s="97"/>
      <c r="S96" s="100"/>
      <c r="T96" s="104"/>
      <c r="U96" s="92"/>
      <c r="V96" s="92"/>
      <c r="W96" s="92"/>
      <c r="X96" s="92"/>
    </row>
    <row r="97" spans="1:24" ht="18" customHeight="1" x14ac:dyDescent="0.4">
      <c r="A97" s="104"/>
      <c r="B97" s="129"/>
      <c r="C97" s="290"/>
      <c r="D97" s="291"/>
      <c r="E97" s="89"/>
      <c r="F97" s="86"/>
      <c r="G97" s="137" t="s">
        <v>12</v>
      </c>
      <c r="H97" s="138"/>
      <c r="I97" s="142"/>
      <c r="J97" s="281"/>
      <c r="K97" s="143"/>
      <c r="L97" s="286"/>
      <c r="M97" s="100"/>
      <c r="N97" s="107"/>
      <c r="O97" s="100"/>
      <c r="P97" s="137" t="s">
        <v>6</v>
      </c>
      <c r="Q97" s="138"/>
      <c r="R97" s="97"/>
      <c r="S97" s="100"/>
      <c r="T97" s="104"/>
      <c r="U97" s="92"/>
      <c r="V97" s="92"/>
      <c r="W97" s="92"/>
      <c r="X97" s="92"/>
    </row>
    <row r="98" spans="1:24" ht="18" customHeight="1" x14ac:dyDescent="0.4">
      <c r="A98" s="104"/>
      <c r="B98" s="129"/>
      <c r="C98" s="290"/>
      <c r="D98" s="291"/>
      <c r="E98" s="89"/>
      <c r="F98" s="86"/>
      <c r="G98" s="142"/>
      <c r="H98" s="143"/>
      <c r="I98" s="142"/>
      <c r="J98" s="281"/>
      <c r="K98" s="143"/>
      <c r="L98" s="286"/>
      <c r="M98" s="100"/>
      <c r="N98" s="107"/>
      <c r="O98" s="100"/>
      <c r="P98" s="31">
        <f>ROUNDDOWN((L95*1/4),-3)</f>
        <v>0</v>
      </c>
      <c r="Q98" s="13" t="s">
        <v>3</v>
      </c>
      <c r="R98" s="97"/>
      <c r="S98" s="100"/>
      <c r="T98" s="2" t="s">
        <v>10</v>
      </c>
      <c r="U98" s="92"/>
      <c r="V98" s="92"/>
      <c r="W98" s="92"/>
      <c r="X98" s="92"/>
    </row>
    <row r="99" spans="1:24" ht="18" customHeight="1" x14ac:dyDescent="0.4">
      <c r="A99" s="104"/>
      <c r="B99" s="129"/>
      <c r="C99" s="290"/>
      <c r="D99" s="291"/>
      <c r="E99" s="89"/>
      <c r="F99" s="86"/>
      <c r="G99" s="137" t="s">
        <v>14</v>
      </c>
      <c r="H99" s="138"/>
      <c r="I99" s="142"/>
      <c r="J99" s="281"/>
      <c r="K99" s="143"/>
      <c r="L99" s="286"/>
      <c r="M99" s="100"/>
      <c r="N99" s="107"/>
      <c r="O99" s="100"/>
      <c r="P99" s="137" t="s">
        <v>7</v>
      </c>
      <c r="Q99" s="138"/>
      <c r="R99" s="97"/>
      <c r="S99" s="100"/>
      <c r="T99" s="104"/>
      <c r="U99" s="92"/>
      <c r="V99" s="92"/>
      <c r="W99" s="92"/>
      <c r="X99" s="92"/>
    </row>
    <row r="100" spans="1:24" ht="18" customHeight="1" x14ac:dyDescent="0.4">
      <c r="A100" s="105"/>
      <c r="B100" s="130"/>
      <c r="C100" s="292"/>
      <c r="D100" s="293"/>
      <c r="E100" s="90"/>
      <c r="F100" s="87"/>
      <c r="G100" s="125"/>
      <c r="H100" s="126"/>
      <c r="I100" s="282"/>
      <c r="J100" s="283"/>
      <c r="K100" s="284"/>
      <c r="L100" s="287"/>
      <c r="M100" s="101"/>
      <c r="N100" s="108"/>
      <c r="O100" s="101"/>
      <c r="P100" s="35">
        <f>ROUNDDOWN(N95,-3)</f>
        <v>0</v>
      </c>
      <c r="Q100" s="14" t="s">
        <v>3</v>
      </c>
      <c r="R100" s="98"/>
      <c r="S100" s="101"/>
      <c r="T100" s="105"/>
      <c r="U100" s="93"/>
      <c r="V100" s="93"/>
      <c r="W100" s="93"/>
      <c r="X100" s="93"/>
    </row>
    <row r="101" spans="1:24" ht="18" customHeight="1" x14ac:dyDescent="0.4">
      <c r="A101" s="127"/>
      <c r="B101" s="128"/>
      <c r="C101" s="288"/>
      <c r="D101" s="289"/>
      <c r="E101" s="88" t="s">
        <v>76</v>
      </c>
      <c r="F101" s="85" t="s">
        <v>77</v>
      </c>
      <c r="G101" s="131" t="s">
        <v>11</v>
      </c>
      <c r="H101" s="132"/>
      <c r="I101" s="278"/>
      <c r="J101" s="279"/>
      <c r="K101" s="280"/>
      <c r="L101" s="285"/>
      <c r="M101" s="99" t="s">
        <v>3</v>
      </c>
      <c r="N101" s="106"/>
      <c r="O101" s="99" t="s">
        <v>3</v>
      </c>
      <c r="P101" s="249" t="s">
        <v>4</v>
      </c>
      <c r="Q101" s="250"/>
      <c r="R101" s="96">
        <f>MIN(P102,P104,P106)</f>
        <v>0</v>
      </c>
      <c r="S101" s="99" t="s">
        <v>3</v>
      </c>
      <c r="T101" s="1" t="s">
        <v>9</v>
      </c>
      <c r="U101" s="91"/>
      <c r="V101" s="91"/>
      <c r="W101" s="91"/>
      <c r="X101" s="91"/>
    </row>
    <row r="102" spans="1:24" ht="18" customHeight="1" x14ac:dyDescent="0.4">
      <c r="A102" s="104"/>
      <c r="B102" s="129"/>
      <c r="C102" s="290"/>
      <c r="D102" s="291"/>
      <c r="E102" s="89"/>
      <c r="F102" s="86"/>
      <c r="G102" s="139"/>
      <c r="H102" s="140"/>
      <c r="I102" s="142"/>
      <c r="J102" s="281"/>
      <c r="K102" s="143"/>
      <c r="L102" s="286"/>
      <c r="M102" s="100"/>
      <c r="N102" s="107"/>
      <c r="O102" s="100"/>
      <c r="P102" s="31">
        <v>750000</v>
      </c>
      <c r="Q102" s="13" t="s">
        <v>3</v>
      </c>
      <c r="R102" s="97"/>
      <c r="S102" s="100"/>
      <c r="T102" s="104"/>
      <c r="U102" s="92"/>
      <c r="V102" s="92"/>
      <c r="W102" s="92"/>
      <c r="X102" s="92"/>
    </row>
    <row r="103" spans="1:24" ht="18" customHeight="1" x14ac:dyDescent="0.4">
      <c r="A103" s="104"/>
      <c r="B103" s="129"/>
      <c r="C103" s="290"/>
      <c r="D103" s="291"/>
      <c r="E103" s="89"/>
      <c r="F103" s="86"/>
      <c r="G103" s="137" t="s">
        <v>12</v>
      </c>
      <c r="H103" s="138"/>
      <c r="I103" s="142"/>
      <c r="J103" s="281"/>
      <c r="K103" s="143"/>
      <c r="L103" s="286"/>
      <c r="M103" s="100"/>
      <c r="N103" s="107"/>
      <c r="O103" s="100"/>
      <c r="P103" s="137" t="s">
        <v>6</v>
      </c>
      <c r="Q103" s="138"/>
      <c r="R103" s="97"/>
      <c r="S103" s="100"/>
      <c r="T103" s="104"/>
      <c r="U103" s="92"/>
      <c r="V103" s="92"/>
      <c r="W103" s="92"/>
      <c r="X103" s="92"/>
    </row>
    <row r="104" spans="1:24" ht="18" customHeight="1" x14ac:dyDescent="0.4">
      <c r="A104" s="104"/>
      <c r="B104" s="129"/>
      <c r="C104" s="290"/>
      <c r="D104" s="291"/>
      <c r="E104" s="89"/>
      <c r="F104" s="86"/>
      <c r="G104" s="142"/>
      <c r="H104" s="143"/>
      <c r="I104" s="142"/>
      <c r="J104" s="281"/>
      <c r="K104" s="143"/>
      <c r="L104" s="286"/>
      <c r="M104" s="100"/>
      <c r="N104" s="107"/>
      <c r="O104" s="100"/>
      <c r="P104" s="31">
        <f>ROUNDDOWN((L101*1/4),-3)</f>
        <v>0</v>
      </c>
      <c r="Q104" s="13" t="s">
        <v>3</v>
      </c>
      <c r="R104" s="97"/>
      <c r="S104" s="100"/>
      <c r="T104" s="2" t="s">
        <v>10</v>
      </c>
      <c r="U104" s="92"/>
      <c r="V104" s="92"/>
      <c r="W104" s="92"/>
      <c r="X104" s="92"/>
    </row>
    <row r="105" spans="1:24" ht="18" customHeight="1" x14ac:dyDescent="0.4">
      <c r="A105" s="104"/>
      <c r="B105" s="129"/>
      <c r="C105" s="290"/>
      <c r="D105" s="291"/>
      <c r="E105" s="89"/>
      <c r="F105" s="86"/>
      <c r="G105" s="137" t="s">
        <v>14</v>
      </c>
      <c r="H105" s="138"/>
      <c r="I105" s="142"/>
      <c r="J105" s="281"/>
      <c r="K105" s="143"/>
      <c r="L105" s="286"/>
      <c r="M105" s="100"/>
      <c r="N105" s="107"/>
      <c r="O105" s="100"/>
      <c r="P105" s="137" t="s">
        <v>7</v>
      </c>
      <c r="Q105" s="138"/>
      <c r="R105" s="97"/>
      <c r="S105" s="100"/>
      <c r="T105" s="104"/>
      <c r="U105" s="92"/>
      <c r="V105" s="92"/>
      <c r="W105" s="92"/>
      <c r="X105" s="92"/>
    </row>
    <row r="106" spans="1:24" ht="18" customHeight="1" x14ac:dyDescent="0.4">
      <c r="A106" s="105"/>
      <c r="B106" s="130"/>
      <c r="C106" s="292"/>
      <c r="D106" s="293"/>
      <c r="E106" s="90"/>
      <c r="F106" s="87"/>
      <c r="G106" s="125"/>
      <c r="H106" s="126"/>
      <c r="I106" s="282"/>
      <c r="J106" s="283"/>
      <c r="K106" s="284"/>
      <c r="L106" s="287"/>
      <c r="M106" s="101"/>
      <c r="N106" s="108"/>
      <c r="O106" s="101"/>
      <c r="P106" s="35">
        <f>ROUNDDOWN(N101,-3)</f>
        <v>0</v>
      </c>
      <c r="Q106" s="14" t="s">
        <v>3</v>
      </c>
      <c r="R106" s="98"/>
      <c r="S106" s="101"/>
      <c r="T106" s="105"/>
      <c r="U106" s="93"/>
      <c r="V106" s="93"/>
      <c r="W106" s="93"/>
      <c r="X106" s="93"/>
    </row>
    <row r="107" spans="1:24" ht="18" customHeight="1" x14ac:dyDescent="0.4">
      <c r="A107" s="127"/>
      <c r="B107" s="128"/>
      <c r="C107" s="288"/>
      <c r="D107" s="289"/>
      <c r="E107" s="88" t="s">
        <v>76</v>
      </c>
      <c r="F107" s="85" t="s">
        <v>77</v>
      </c>
      <c r="G107" s="131" t="s">
        <v>11</v>
      </c>
      <c r="H107" s="132"/>
      <c r="I107" s="278"/>
      <c r="J107" s="279"/>
      <c r="K107" s="280"/>
      <c r="L107" s="285"/>
      <c r="M107" s="99" t="s">
        <v>3</v>
      </c>
      <c r="N107" s="106"/>
      <c r="O107" s="99" t="s">
        <v>3</v>
      </c>
      <c r="P107" s="249" t="s">
        <v>4</v>
      </c>
      <c r="Q107" s="250"/>
      <c r="R107" s="96">
        <f>MIN(P108,P110,P112)</f>
        <v>0</v>
      </c>
      <c r="S107" s="99" t="s">
        <v>3</v>
      </c>
      <c r="T107" s="1" t="s">
        <v>9</v>
      </c>
      <c r="U107" s="91"/>
      <c r="V107" s="91"/>
      <c r="W107" s="91"/>
      <c r="X107" s="91"/>
    </row>
    <row r="108" spans="1:24" ht="18" customHeight="1" x14ac:dyDescent="0.4">
      <c r="A108" s="104"/>
      <c r="B108" s="129"/>
      <c r="C108" s="290"/>
      <c r="D108" s="291"/>
      <c r="E108" s="89"/>
      <c r="F108" s="86"/>
      <c r="G108" s="139"/>
      <c r="H108" s="140"/>
      <c r="I108" s="142"/>
      <c r="J108" s="281"/>
      <c r="K108" s="143"/>
      <c r="L108" s="286"/>
      <c r="M108" s="100"/>
      <c r="N108" s="107"/>
      <c r="O108" s="100"/>
      <c r="P108" s="31">
        <v>750000</v>
      </c>
      <c r="Q108" s="13" t="s">
        <v>3</v>
      </c>
      <c r="R108" s="97"/>
      <c r="S108" s="100"/>
      <c r="T108" s="104"/>
      <c r="U108" s="92"/>
      <c r="V108" s="92"/>
      <c r="W108" s="92"/>
      <c r="X108" s="92"/>
    </row>
    <row r="109" spans="1:24" ht="18" customHeight="1" x14ac:dyDescent="0.4">
      <c r="A109" s="104"/>
      <c r="B109" s="129"/>
      <c r="C109" s="290"/>
      <c r="D109" s="291"/>
      <c r="E109" s="89"/>
      <c r="F109" s="86"/>
      <c r="G109" s="137" t="s">
        <v>12</v>
      </c>
      <c r="H109" s="138"/>
      <c r="I109" s="142"/>
      <c r="J109" s="281"/>
      <c r="K109" s="143"/>
      <c r="L109" s="286"/>
      <c r="M109" s="100"/>
      <c r="N109" s="107"/>
      <c r="O109" s="100"/>
      <c r="P109" s="137" t="s">
        <v>6</v>
      </c>
      <c r="Q109" s="138"/>
      <c r="R109" s="97"/>
      <c r="S109" s="100"/>
      <c r="T109" s="104"/>
      <c r="U109" s="92"/>
      <c r="V109" s="92"/>
      <c r="W109" s="92"/>
      <c r="X109" s="92"/>
    </row>
    <row r="110" spans="1:24" ht="18" customHeight="1" x14ac:dyDescent="0.4">
      <c r="A110" s="104"/>
      <c r="B110" s="129"/>
      <c r="C110" s="290"/>
      <c r="D110" s="291"/>
      <c r="E110" s="89"/>
      <c r="F110" s="86"/>
      <c r="G110" s="142"/>
      <c r="H110" s="143"/>
      <c r="I110" s="142"/>
      <c r="J110" s="281"/>
      <c r="K110" s="143"/>
      <c r="L110" s="286"/>
      <c r="M110" s="100"/>
      <c r="N110" s="107"/>
      <c r="O110" s="100"/>
      <c r="P110" s="31">
        <f>ROUNDDOWN((L107*1/4),-3)</f>
        <v>0</v>
      </c>
      <c r="Q110" s="13" t="s">
        <v>3</v>
      </c>
      <c r="R110" s="97"/>
      <c r="S110" s="100"/>
      <c r="T110" s="2" t="s">
        <v>10</v>
      </c>
      <c r="U110" s="92"/>
      <c r="V110" s="92"/>
      <c r="W110" s="92"/>
      <c r="X110" s="92"/>
    </row>
    <row r="111" spans="1:24" ht="18" customHeight="1" x14ac:dyDescent="0.4">
      <c r="A111" s="104"/>
      <c r="B111" s="129"/>
      <c r="C111" s="290"/>
      <c r="D111" s="291"/>
      <c r="E111" s="89"/>
      <c r="F111" s="86"/>
      <c r="G111" s="137" t="s">
        <v>14</v>
      </c>
      <c r="H111" s="138"/>
      <c r="I111" s="142"/>
      <c r="J111" s="281"/>
      <c r="K111" s="143"/>
      <c r="L111" s="286"/>
      <c r="M111" s="100"/>
      <c r="N111" s="107"/>
      <c r="O111" s="100"/>
      <c r="P111" s="137" t="s">
        <v>7</v>
      </c>
      <c r="Q111" s="138"/>
      <c r="R111" s="97"/>
      <c r="S111" s="100"/>
      <c r="T111" s="104"/>
      <c r="U111" s="92"/>
      <c r="V111" s="92"/>
      <c r="W111" s="92"/>
      <c r="X111" s="92"/>
    </row>
    <row r="112" spans="1:24" ht="18" customHeight="1" x14ac:dyDescent="0.4">
      <c r="A112" s="105"/>
      <c r="B112" s="130"/>
      <c r="C112" s="292"/>
      <c r="D112" s="293"/>
      <c r="E112" s="90"/>
      <c r="F112" s="87"/>
      <c r="G112" s="125"/>
      <c r="H112" s="126"/>
      <c r="I112" s="282"/>
      <c r="J112" s="283"/>
      <c r="K112" s="284"/>
      <c r="L112" s="287"/>
      <c r="M112" s="101"/>
      <c r="N112" s="108"/>
      <c r="O112" s="101"/>
      <c r="P112" s="35">
        <f>ROUNDDOWN(N107,-3)</f>
        <v>0</v>
      </c>
      <c r="Q112" s="14" t="s">
        <v>3</v>
      </c>
      <c r="R112" s="98"/>
      <c r="S112" s="101"/>
      <c r="T112" s="105"/>
      <c r="U112" s="93"/>
      <c r="V112" s="93"/>
      <c r="W112" s="93"/>
      <c r="X112" s="93"/>
    </row>
    <row r="113" spans="1:24" ht="18" customHeight="1" x14ac:dyDescent="0.4">
      <c r="A113" s="127"/>
      <c r="B113" s="128"/>
      <c r="C113" s="288"/>
      <c r="D113" s="289"/>
      <c r="E113" s="88" t="s">
        <v>76</v>
      </c>
      <c r="F113" s="85" t="s">
        <v>77</v>
      </c>
      <c r="G113" s="131" t="s">
        <v>11</v>
      </c>
      <c r="H113" s="132"/>
      <c r="I113" s="278"/>
      <c r="J113" s="279"/>
      <c r="K113" s="280"/>
      <c r="L113" s="285"/>
      <c r="M113" s="99" t="s">
        <v>3</v>
      </c>
      <c r="N113" s="106"/>
      <c r="O113" s="99" t="s">
        <v>3</v>
      </c>
      <c r="P113" s="249" t="s">
        <v>4</v>
      </c>
      <c r="Q113" s="250"/>
      <c r="R113" s="96">
        <f>MIN(P114,P116,P118)</f>
        <v>0</v>
      </c>
      <c r="S113" s="99" t="s">
        <v>3</v>
      </c>
      <c r="T113" s="1" t="s">
        <v>9</v>
      </c>
      <c r="U113" s="91"/>
      <c r="V113" s="91"/>
      <c r="W113" s="91"/>
      <c r="X113" s="91"/>
    </row>
    <row r="114" spans="1:24" ht="18" customHeight="1" x14ac:dyDescent="0.4">
      <c r="A114" s="104"/>
      <c r="B114" s="129"/>
      <c r="C114" s="290"/>
      <c r="D114" s="291"/>
      <c r="E114" s="89"/>
      <c r="F114" s="86"/>
      <c r="G114" s="139"/>
      <c r="H114" s="140"/>
      <c r="I114" s="142"/>
      <c r="J114" s="281"/>
      <c r="K114" s="143"/>
      <c r="L114" s="286"/>
      <c r="M114" s="100"/>
      <c r="N114" s="107"/>
      <c r="O114" s="100"/>
      <c r="P114" s="31">
        <v>750000</v>
      </c>
      <c r="Q114" s="13" t="s">
        <v>3</v>
      </c>
      <c r="R114" s="97"/>
      <c r="S114" s="100"/>
      <c r="T114" s="104"/>
      <c r="U114" s="92"/>
      <c r="V114" s="92"/>
      <c r="W114" s="92"/>
      <c r="X114" s="92"/>
    </row>
    <row r="115" spans="1:24" ht="18" customHeight="1" x14ac:dyDescent="0.4">
      <c r="A115" s="104"/>
      <c r="B115" s="129"/>
      <c r="C115" s="290"/>
      <c r="D115" s="291"/>
      <c r="E115" s="89"/>
      <c r="F115" s="86"/>
      <c r="G115" s="137" t="s">
        <v>12</v>
      </c>
      <c r="H115" s="138"/>
      <c r="I115" s="142"/>
      <c r="J115" s="281"/>
      <c r="K115" s="143"/>
      <c r="L115" s="286"/>
      <c r="M115" s="100"/>
      <c r="N115" s="107"/>
      <c r="O115" s="100"/>
      <c r="P115" s="137" t="s">
        <v>6</v>
      </c>
      <c r="Q115" s="138"/>
      <c r="R115" s="97"/>
      <c r="S115" s="100"/>
      <c r="T115" s="104"/>
      <c r="U115" s="92"/>
      <c r="V115" s="92"/>
      <c r="W115" s="92"/>
      <c r="X115" s="92"/>
    </row>
    <row r="116" spans="1:24" ht="18" customHeight="1" x14ac:dyDescent="0.4">
      <c r="A116" s="104"/>
      <c r="B116" s="129"/>
      <c r="C116" s="290"/>
      <c r="D116" s="291"/>
      <c r="E116" s="89"/>
      <c r="F116" s="86"/>
      <c r="G116" s="142"/>
      <c r="H116" s="143"/>
      <c r="I116" s="142"/>
      <c r="J116" s="281"/>
      <c r="K116" s="143"/>
      <c r="L116" s="286"/>
      <c r="M116" s="100"/>
      <c r="N116" s="107"/>
      <c r="O116" s="100"/>
      <c r="P116" s="31">
        <f>ROUNDDOWN((L113*1/4),-3)</f>
        <v>0</v>
      </c>
      <c r="Q116" s="13" t="s">
        <v>3</v>
      </c>
      <c r="R116" s="97"/>
      <c r="S116" s="100"/>
      <c r="T116" s="2" t="s">
        <v>10</v>
      </c>
      <c r="U116" s="92"/>
      <c r="V116" s="92"/>
      <c r="W116" s="92"/>
      <c r="X116" s="92"/>
    </row>
    <row r="117" spans="1:24" ht="18" customHeight="1" x14ac:dyDescent="0.4">
      <c r="A117" s="104"/>
      <c r="B117" s="129"/>
      <c r="C117" s="290"/>
      <c r="D117" s="291"/>
      <c r="E117" s="89"/>
      <c r="F117" s="86"/>
      <c r="G117" s="137" t="s">
        <v>14</v>
      </c>
      <c r="H117" s="138"/>
      <c r="I117" s="142"/>
      <c r="J117" s="281"/>
      <c r="K117" s="143"/>
      <c r="L117" s="286"/>
      <c r="M117" s="100"/>
      <c r="N117" s="107"/>
      <c r="O117" s="100"/>
      <c r="P117" s="137" t="s">
        <v>7</v>
      </c>
      <c r="Q117" s="138"/>
      <c r="R117" s="97"/>
      <c r="S117" s="100"/>
      <c r="T117" s="104"/>
      <c r="U117" s="92"/>
      <c r="V117" s="92"/>
      <c r="W117" s="92"/>
      <c r="X117" s="92"/>
    </row>
    <row r="118" spans="1:24" ht="18" customHeight="1" x14ac:dyDescent="0.4">
      <c r="A118" s="105"/>
      <c r="B118" s="130"/>
      <c r="C118" s="292"/>
      <c r="D118" s="293"/>
      <c r="E118" s="90"/>
      <c r="F118" s="87"/>
      <c r="G118" s="125"/>
      <c r="H118" s="126"/>
      <c r="I118" s="282"/>
      <c r="J118" s="283"/>
      <c r="K118" s="284"/>
      <c r="L118" s="287"/>
      <c r="M118" s="101"/>
      <c r="N118" s="108"/>
      <c r="O118" s="101"/>
      <c r="P118" s="35">
        <f>ROUNDDOWN(N113,-3)</f>
        <v>0</v>
      </c>
      <c r="Q118" s="14" t="s">
        <v>3</v>
      </c>
      <c r="R118" s="98"/>
      <c r="S118" s="101"/>
      <c r="T118" s="105"/>
      <c r="U118" s="93"/>
      <c r="V118" s="93"/>
      <c r="W118" s="93"/>
      <c r="X118" s="93"/>
    </row>
    <row r="119" spans="1:24" ht="18" customHeight="1" x14ac:dyDescent="0.4">
      <c r="A119" s="127"/>
      <c r="B119" s="128"/>
      <c r="C119" s="288"/>
      <c r="D119" s="289"/>
      <c r="E119" s="88" t="s">
        <v>76</v>
      </c>
      <c r="F119" s="85" t="s">
        <v>77</v>
      </c>
      <c r="G119" s="131" t="s">
        <v>11</v>
      </c>
      <c r="H119" s="132"/>
      <c r="I119" s="278"/>
      <c r="J119" s="279"/>
      <c r="K119" s="280"/>
      <c r="L119" s="285"/>
      <c r="M119" s="99" t="s">
        <v>3</v>
      </c>
      <c r="N119" s="106"/>
      <c r="O119" s="99" t="s">
        <v>3</v>
      </c>
      <c r="P119" s="249" t="s">
        <v>4</v>
      </c>
      <c r="Q119" s="250"/>
      <c r="R119" s="96">
        <f>MIN(P120,P122,P124)</f>
        <v>0</v>
      </c>
      <c r="S119" s="99" t="s">
        <v>3</v>
      </c>
      <c r="T119" s="1" t="s">
        <v>9</v>
      </c>
      <c r="U119" s="91"/>
      <c r="V119" s="91"/>
      <c r="W119" s="91"/>
      <c r="X119" s="91"/>
    </row>
    <row r="120" spans="1:24" ht="18" customHeight="1" x14ac:dyDescent="0.4">
      <c r="A120" s="104"/>
      <c r="B120" s="129"/>
      <c r="C120" s="290"/>
      <c r="D120" s="291"/>
      <c r="E120" s="89"/>
      <c r="F120" s="86"/>
      <c r="G120" s="139"/>
      <c r="H120" s="140"/>
      <c r="I120" s="142"/>
      <c r="J120" s="281"/>
      <c r="K120" s="143"/>
      <c r="L120" s="286"/>
      <c r="M120" s="100"/>
      <c r="N120" s="107"/>
      <c r="O120" s="100"/>
      <c r="P120" s="31">
        <v>750000</v>
      </c>
      <c r="Q120" s="13" t="s">
        <v>3</v>
      </c>
      <c r="R120" s="97"/>
      <c r="S120" s="100"/>
      <c r="T120" s="104"/>
      <c r="U120" s="92"/>
      <c r="V120" s="92"/>
      <c r="W120" s="92"/>
      <c r="X120" s="92"/>
    </row>
    <row r="121" spans="1:24" ht="18" customHeight="1" x14ac:dyDescent="0.4">
      <c r="A121" s="104"/>
      <c r="B121" s="129"/>
      <c r="C121" s="290"/>
      <c r="D121" s="291"/>
      <c r="E121" s="89"/>
      <c r="F121" s="86"/>
      <c r="G121" s="137" t="s">
        <v>12</v>
      </c>
      <c r="H121" s="138"/>
      <c r="I121" s="142"/>
      <c r="J121" s="281"/>
      <c r="K121" s="143"/>
      <c r="L121" s="286"/>
      <c r="M121" s="100"/>
      <c r="N121" s="107"/>
      <c r="O121" s="100"/>
      <c r="P121" s="137" t="s">
        <v>6</v>
      </c>
      <c r="Q121" s="138"/>
      <c r="R121" s="97"/>
      <c r="S121" s="100"/>
      <c r="T121" s="104"/>
      <c r="U121" s="92"/>
      <c r="V121" s="92"/>
      <c r="W121" s="92"/>
      <c r="X121" s="92"/>
    </row>
    <row r="122" spans="1:24" ht="18" customHeight="1" x14ac:dyDescent="0.4">
      <c r="A122" s="104"/>
      <c r="B122" s="129"/>
      <c r="C122" s="290"/>
      <c r="D122" s="291"/>
      <c r="E122" s="89"/>
      <c r="F122" s="86"/>
      <c r="G122" s="142"/>
      <c r="H122" s="143"/>
      <c r="I122" s="142"/>
      <c r="J122" s="281"/>
      <c r="K122" s="143"/>
      <c r="L122" s="286"/>
      <c r="M122" s="100"/>
      <c r="N122" s="107"/>
      <c r="O122" s="100"/>
      <c r="P122" s="31">
        <f>ROUNDDOWN((L119*1/4),-3)</f>
        <v>0</v>
      </c>
      <c r="Q122" s="13" t="s">
        <v>3</v>
      </c>
      <c r="R122" s="97"/>
      <c r="S122" s="100"/>
      <c r="T122" s="2" t="s">
        <v>10</v>
      </c>
      <c r="U122" s="92"/>
      <c r="V122" s="92"/>
      <c r="W122" s="92"/>
      <c r="X122" s="92"/>
    </row>
    <row r="123" spans="1:24" ht="18" customHeight="1" x14ac:dyDescent="0.4">
      <c r="A123" s="104"/>
      <c r="B123" s="129"/>
      <c r="C123" s="290"/>
      <c r="D123" s="291"/>
      <c r="E123" s="89"/>
      <c r="F123" s="86"/>
      <c r="G123" s="137" t="s">
        <v>14</v>
      </c>
      <c r="H123" s="138"/>
      <c r="I123" s="142"/>
      <c r="J123" s="281"/>
      <c r="K123" s="143"/>
      <c r="L123" s="286"/>
      <c r="M123" s="100"/>
      <c r="N123" s="107"/>
      <c r="O123" s="100"/>
      <c r="P123" s="137" t="s">
        <v>7</v>
      </c>
      <c r="Q123" s="138"/>
      <c r="R123" s="97"/>
      <c r="S123" s="100"/>
      <c r="T123" s="104"/>
      <c r="U123" s="92"/>
      <c r="V123" s="92"/>
      <c r="W123" s="92"/>
      <c r="X123" s="92"/>
    </row>
    <row r="124" spans="1:24" ht="18" customHeight="1" x14ac:dyDescent="0.4">
      <c r="A124" s="105"/>
      <c r="B124" s="130"/>
      <c r="C124" s="292"/>
      <c r="D124" s="293"/>
      <c r="E124" s="90"/>
      <c r="F124" s="87"/>
      <c r="G124" s="125"/>
      <c r="H124" s="126"/>
      <c r="I124" s="282"/>
      <c r="J124" s="283"/>
      <c r="K124" s="284"/>
      <c r="L124" s="287"/>
      <c r="M124" s="101"/>
      <c r="N124" s="108"/>
      <c r="O124" s="101"/>
      <c r="P124" s="35">
        <f>ROUNDDOWN(N119,-3)</f>
        <v>0</v>
      </c>
      <c r="Q124" s="14" t="s">
        <v>3</v>
      </c>
      <c r="R124" s="98"/>
      <c r="S124" s="101"/>
      <c r="T124" s="105"/>
      <c r="U124" s="93"/>
      <c r="V124" s="93"/>
      <c r="W124" s="93"/>
      <c r="X124" s="93"/>
    </row>
    <row r="125" spans="1:24" ht="18" customHeight="1" x14ac:dyDescent="0.4">
      <c r="A125" s="127"/>
      <c r="B125" s="128"/>
      <c r="C125" s="288"/>
      <c r="D125" s="289"/>
      <c r="E125" s="88" t="s">
        <v>76</v>
      </c>
      <c r="F125" s="85" t="s">
        <v>77</v>
      </c>
      <c r="G125" s="131" t="s">
        <v>11</v>
      </c>
      <c r="H125" s="132"/>
      <c r="I125" s="278"/>
      <c r="J125" s="279"/>
      <c r="K125" s="280"/>
      <c r="L125" s="285"/>
      <c r="M125" s="99" t="s">
        <v>3</v>
      </c>
      <c r="N125" s="106"/>
      <c r="O125" s="99" t="s">
        <v>3</v>
      </c>
      <c r="P125" s="249" t="s">
        <v>4</v>
      </c>
      <c r="Q125" s="250"/>
      <c r="R125" s="96">
        <f>MIN(P126,P128,P130)</f>
        <v>0</v>
      </c>
      <c r="S125" s="99" t="s">
        <v>3</v>
      </c>
      <c r="T125" s="1" t="s">
        <v>9</v>
      </c>
      <c r="U125" s="91"/>
      <c r="V125" s="91"/>
      <c r="W125" s="91"/>
      <c r="X125" s="91"/>
    </row>
    <row r="126" spans="1:24" ht="18" customHeight="1" x14ac:dyDescent="0.4">
      <c r="A126" s="104"/>
      <c r="B126" s="129"/>
      <c r="C126" s="290"/>
      <c r="D126" s="291"/>
      <c r="E126" s="89"/>
      <c r="F126" s="86"/>
      <c r="G126" s="139"/>
      <c r="H126" s="140"/>
      <c r="I126" s="142"/>
      <c r="J126" s="281"/>
      <c r="K126" s="143"/>
      <c r="L126" s="286"/>
      <c r="M126" s="100"/>
      <c r="N126" s="107"/>
      <c r="O126" s="100"/>
      <c r="P126" s="31">
        <v>750000</v>
      </c>
      <c r="Q126" s="13" t="s">
        <v>3</v>
      </c>
      <c r="R126" s="97"/>
      <c r="S126" s="100"/>
      <c r="T126" s="104"/>
      <c r="U126" s="92"/>
      <c r="V126" s="92"/>
      <c r="W126" s="92"/>
      <c r="X126" s="92"/>
    </row>
    <row r="127" spans="1:24" ht="18" customHeight="1" x14ac:dyDescent="0.4">
      <c r="A127" s="104"/>
      <c r="B127" s="129"/>
      <c r="C127" s="290"/>
      <c r="D127" s="291"/>
      <c r="E127" s="89"/>
      <c r="F127" s="86"/>
      <c r="G127" s="137" t="s">
        <v>12</v>
      </c>
      <c r="H127" s="138"/>
      <c r="I127" s="142"/>
      <c r="J127" s="281"/>
      <c r="K127" s="143"/>
      <c r="L127" s="286"/>
      <c r="M127" s="100"/>
      <c r="N127" s="107"/>
      <c r="O127" s="100"/>
      <c r="P127" s="137" t="s">
        <v>6</v>
      </c>
      <c r="Q127" s="138"/>
      <c r="R127" s="97"/>
      <c r="S127" s="100"/>
      <c r="T127" s="104"/>
      <c r="U127" s="92"/>
      <c r="V127" s="92"/>
      <c r="W127" s="92"/>
      <c r="X127" s="92"/>
    </row>
    <row r="128" spans="1:24" ht="18" customHeight="1" x14ac:dyDescent="0.4">
      <c r="A128" s="104"/>
      <c r="B128" s="129"/>
      <c r="C128" s="290"/>
      <c r="D128" s="291"/>
      <c r="E128" s="89"/>
      <c r="F128" s="86"/>
      <c r="G128" s="142"/>
      <c r="H128" s="143"/>
      <c r="I128" s="142"/>
      <c r="J128" s="281"/>
      <c r="K128" s="143"/>
      <c r="L128" s="286"/>
      <c r="M128" s="100"/>
      <c r="N128" s="107"/>
      <c r="O128" s="100"/>
      <c r="P128" s="31">
        <f>ROUNDDOWN((L125*1/4),-3)</f>
        <v>0</v>
      </c>
      <c r="Q128" s="13" t="s">
        <v>3</v>
      </c>
      <c r="R128" s="97"/>
      <c r="S128" s="100"/>
      <c r="T128" s="2" t="s">
        <v>10</v>
      </c>
      <c r="U128" s="92"/>
      <c r="V128" s="92"/>
      <c r="W128" s="92"/>
      <c r="X128" s="92"/>
    </row>
    <row r="129" spans="1:24" ht="18" customHeight="1" x14ac:dyDescent="0.4">
      <c r="A129" s="104"/>
      <c r="B129" s="129"/>
      <c r="C129" s="290"/>
      <c r="D129" s="291"/>
      <c r="E129" s="89"/>
      <c r="F129" s="86"/>
      <c r="G129" s="137" t="s">
        <v>14</v>
      </c>
      <c r="H129" s="138"/>
      <c r="I129" s="142"/>
      <c r="J129" s="281"/>
      <c r="K129" s="143"/>
      <c r="L129" s="286"/>
      <c r="M129" s="100"/>
      <c r="N129" s="107"/>
      <c r="O129" s="100"/>
      <c r="P129" s="137" t="s">
        <v>7</v>
      </c>
      <c r="Q129" s="138"/>
      <c r="R129" s="97"/>
      <c r="S129" s="100"/>
      <c r="T129" s="104"/>
      <c r="U129" s="92"/>
      <c r="V129" s="92"/>
      <c r="W129" s="92"/>
      <c r="X129" s="92"/>
    </row>
    <row r="130" spans="1:24" ht="18" customHeight="1" x14ac:dyDescent="0.4">
      <c r="A130" s="105"/>
      <c r="B130" s="130"/>
      <c r="C130" s="292"/>
      <c r="D130" s="293"/>
      <c r="E130" s="90"/>
      <c r="F130" s="87"/>
      <c r="G130" s="125"/>
      <c r="H130" s="126"/>
      <c r="I130" s="282"/>
      <c r="J130" s="283"/>
      <c r="K130" s="284"/>
      <c r="L130" s="287"/>
      <c r="M130" s="101"/>
      <c r="N130" s="108"/>
      <c r="O130" s="101"/>
      <c r="P130" s="35">
        <f>ROUNDDOWN(N125,-3)</f>
        <v>0</v>
      </c>
      <c r="Q130" s="14" t="s">
        <v>3</v>
      </c>
      <c r="R130" s="98"/>
      <c r="S130" s="101"/>
      <c r="T130" s="105"/>
      <c r="U130" s="93"/>
      <c r="V130" s="93"/>
      <c r="W130" s="93"/>
      <c r="X130" s="93"/>
    </row>
    <row r="131" spans="1:24" ht="18" customHeight="1" x14ac:dyDescent="0.4">
      <c r="I131" s="11"/>
      <c r="J131" s="11"/>
      <c r="K131" s="11"/>
    </row>
    <row r="132" spans="1:24" ht="18" customHeight="1" x14ac:dyDescent="0.4"/>
  </sheetData>
  <mergeCells count="557">
    <mergeCell ref="V113:V118"/>
    <mergeCell ref="V119:V124"/>
    <mergeCell ref="V125:V130"/>
    <mergeCell ref="C95:D100"/>
    <mergeCell ref="C101:D106"/>
    <mergeCell ref="C107:D112"/>
    <mergeCell ref="C113:D118"/>
    <mergeCell ref="C119:D124"/>
    <mergeCell ref="C125:D130"/>
    <mergeCell ref="U125:U130"/>
    <mergeCell ref="G121:H121"/>
    <mergeCell ref="P121:Q121"/>
    <mergeCell ref="G122:H122"/>
    <mergeCell ref="P119:Q119"/>
    <mergeCell ref="R119:R124"/>
    <mergeCell ref="S119:S124"/>
    <mergeCell ref="G123:H123"/>
    <mergeCell ref="P123:Q123"/>
    <mergeCell ref="T123:T124"/>
    <mergeCell ref="G124:H124"/>
    <mergeCell ref="U119:U124"/>
    <mergeCell ref="O113:O118"/>
    <mergeCell ref="P113:Q113"/>
    <mergeCell ref="R113:R118"/>
    <mergeCell ref="V65:V70"/>
    <mergeCell ref="V71:V76"/>
    <mergeCell ref="V77:V82"/>
    <mergeCell ref="V83:V88"/>
    <mergeCell ref="V89:V94"/>
    <mergeCell ref="V95:V100"/>
    <mergeCell ref="V101:V106"/>
    <mergeCell ref="V107:V112"/>
    <mergeCell ref="V9:V10"/>
    <mergeCell ref="V11:V16"/>
    <mergeCell ref="V17:V22"/>
    <mergeCell ref="V23:V28"/>
    <mergeCell ref="V29:V34"/>
    <mergeCell ref="V35:V40"/>
    <mergeCell ref="V41:V46"/>
    <mergeCell ref="V47:V52"/>
    <mergeCell ref="V53:V58"/>
    <mergeCell ref="C23:D28"/>
    <mergeCell ref="C29:D34"/>
    <mergeCell ref="C35:D40"/>
    <mergeCell ref="C41:D46"/>
    <mergeCell ref="C47:D52"/>
    <mergeCell ref="C53:D58"/>
    <mergeCell ref="C59:D64"/>
    <mergeCell ref="C65:D70"/>
    <mergeCell ref="C71:D76"/>
    <mergeCell ref="W125:W130"/>
    <mergeCell ref="X125:X130"/>
    <mergeCell ref="G126:H126"/>
    <mergeCell ref="T126:T127"/>
    <mergeCell ref="G127:H127"/>
    <mergeCell ref="P127:Q127"/>
    <mergeCell ref="G128:H128"/>
    <mergeCell ref="M125:M130"/>
    <mergeCell ref="N125:N130"/>
    <mergeCell ref="O125:O130"/>
    <mergeCell ref="P125:Q125"/>
    <mergeCell ref="R125:R130"/>
    <mergeCell ref="S125:S130"/>
    <mergeCell ref="A125:A130"/>
    <mergeCell ref="B125:B130"/>
    <mergeCell ref="G125:H125"/>
    <mergeCell ref="I125:K130"/>
    <mergeCell ref="L125:L130"/>
    <mergeCell ref="G129:H129"/>
    <mergeCell ref="P129:Q129"/>
    <mergeCell ref="T129:T130"/>
    <mergeCell ref="G130:H130"/>
    <mergeCell ref="W119:W124"/>
    <mergeCell ref="X119:X124"/>
    <mergeCell ref="T117:T118"/>
    <mergeCell ref="G118:H118"/>
    <mergeCell ref="A119:A124"/>
    <mergeCell ref="B119:B124"/>
    <mergeCell ref="G119:H119"/>
    <mergeCell ref="I119:K124"/>
    <mergeCell ref="L119:L124"/>
    <mergeCell ref="M119:M124"/>
    <mergeCell ref="N119:N124"/>
    <mergeCell ref="O119:O124"/>
    <mergeCell ref="U113:U118"/>
    <mergeCell ref="W113:W118"/>
    <mergeCell ref="X113:X118"/>
    <mergeCell ref="G114:H114"/>
    <mergeCell ref="T114:T115"/>
    <mergeCell ref="G115:H115"/>
    <mergeCell ref="P115:Q115"/>
    <mergeCell ref="G116:H116"/>
    <mergeCell ref="M113:M118"/>
    <mergeCell ref="G120:H120"/>
    <mergeCell ref="T120:T121"/>
    <mergeCell ref="N113:N118"/>
    <mergeCell ref="S113:S118"/>
    <mergeCell ref="P117:Q117"/>
    <mergeCell ref="G112:H112"/>
    <mergeCell ref="A113:A118"/>
    <mergeCell ref="B113:B118"/>
    <mergeCell ref="G113:H113"/>
    <mergeCell ref="I113:K118"/>
    <mergeCell ref="L113:L118"/>
    <mergeCell ref="G117:H117"/>
    <mergeCell ref="A107:A112"/>
    <mergeCell ref="B107:B112"/>
    <mergeCell ref="G107:H107"/>
    <mergeCell ref="I107:K112"/>
    <mergeCell ref="L107:L112"/>
    <mergeCell ref="M107:M112"/>
    <mergeCell ref="E107:E112"/>
    <mergeCell ref="E113:E118"/>
    <mergeCell ref="W107:W112"/>
    <mergeCell ref="X107:X112"/>
    <mergeCell ref="G108:H108"/>
    <mergeCell ref="T108:T109"/>
    <mergeCell ref="G109:H109"/>
    <mergeCell ref="P109:Q109"/>
    <mergeCell ref="G110:H110"/>
    <mergeCell ref="G111:H111"/>
    <mergeCell ref="N107:N112"/>
    <mergeCell ref="O107:O112"/>
    <mergeCell ref="P107:Q107"/>
    <mergeCell ref="R107:R112"/>
    <mergeCell ref="S107:S112"/>
    <mergeCell ref="U107:U112"/>
    <mergeCell ref="P111:Q111"/>
    <mergeCell ref="T111:T112"/>
    <mergeCell ref="A101:A106"/>
    <mergeCell ref="B101:B106"/>
    <mergeCell ref="G101:H101"/>
    <mergeCell ref="I101:K106"/>
    <mergeCell ref="L101:L106"/>
    <mergeCell ref="U101:U106"/>
    <mergeCell ref="W101:W106"/>
    <mergeCell ref="X101:X106"/>
    <mergeCell ref="G102:H102"/>
    <mergeCell ref="T102:T103"/>
    <mergeCell ref="G103:H103"/>
    <mergeCell ref="P103:Q103"/>
    <mergeCell ref="G104:H104"/>
    <mergeCell ref="M101:M106"/>
    <mergeCell ref="N101:N106"/>
    <mergeCell ref="O101:O106"/>
    <mergeCell ref="P101:Q101"/>
    <mergeCell ref="R101:R106"/>
    <mergeCell ref="S101:S106"/>
    <mergeCell ref="G105:H105"/>
    <mergeCell ref="P105:Q105"/>
    <mergeCell ref="T105:T106"/>
    <mergeCell ref="G106:H106"/>
    <mergeCell ref="E101:E106"/>
    <mergeCell ref="G97:H97"/>
    <mergeCell ref="P97:Q97"/>
    <mergeCell ref="G98:H98"/>
    <mergeCell ref="P95:Q95"/>
    <mergeCell ref="R95:R100"/>
    <mergeCell ref="S95:S100"/>
    <mergeCell ref="G99:H99"/>
    <mergeCell ref="P99:Q99"/>
    <mergeCell ref="T99:T100"/>
    <mergeCell ref="G100:H100"/>
    <mergeCell ref="U95:U100"/>
    <mergeCell ref="W95:W100"/>
    <mergeCell ref="X95:X100"/>
    <mergeCell ref="T93:T94"/>
    <mergeCell ref="G94:H94"/>
    <mergeCell ref="A95:A100"/>
    <mergeCell ref="B95:B100"/>
    <mergeCell ref="G95:H95"/>
    <mergeCell ref="I95:K100"/>
    <mergeCell ref="L95:L100"/>
    <mergeCell ref="M95:M100"/>
    <mergeCell ref="N95:N100"/>
    <mergeCell ref="O95:O100"/>
    <mergeCell ref="U89:U94"/>
    <mergeCell ref="W89:W94"/>
    <mergeCell ref="X89:X94"/>
    <mergeCell ref="G90:H90"/>
    <mergeCell ref="T90:T91"/>
    <mergeCell ref="G91:H91"/>
    <mergeCell ref="P91:Q91"/>
    <mergeCell ref="G92:H92"/>
    <mergeCell ref="M89:M94"/>
    <mergeCell ref="G96:H96"/>
    <mergeCell ref="T96:T97"/>
    <mergeCell ref="N89:N94"/>
    <mergeCell ref="O89:O94"/>
    <mergeCell ref="P89:Q89"/>
    <mergeCell ref="R89:R94"/>
    <mergeCell ref="S89:S94"/>
    <mergeCell ref="P93:Q93"/>
    <mergeCell ref="G88:H88"/>
    <mergeCell ref="A89:A94"/>
    <mergeCell ref="B89:B94"/>
    <mergeCell ref="G89:H89"/>
    <mergeCell ref="I89:K94"/>
    <mergeCell ref="L89:L94"/>
    <mergeCell ref="G93:H93"/>
    <mergeCell ref="E89:E94"/>
    <mergeCell ref="F89:F94"/>
    <mergeCell ref="C83:D88"/>
    <mergeCell ref="C89:D94"/>
    <mergeCell ref="A83:A88"/>
    <mergeCell ref="B83:B88"/>
    <mergeCell ref="G83:H83"/>
    <mergeCell ref="I83:K88"/>
    <mergeCell ref="L83:L88"/>
    <mergeCell ref="M83:M88"/>
    <mergeCell ref="W83:W88"/>
    <mergeCell ref="X83:X88"/>
    <mergeCell ref="G84:H84"/>
    <mergeCell ref="T84:T85"/>
    <mergeCell ref="G85:H85"/>
    <mergeCell ref="P85:Q85"/>
    <mergeCell ref="G86:H86"/>
    <mergeCell ref="G87:H87"/>
    <mergeCell ref="N83:N88"/>
    <mergeCell ref="O83:O88"/>
    <mergeCell ref="P83:Q83"/>
    <mergeCell ref="R83:R88"/>
    <mergeCell ref="S83:S88"/>
    <mergeCell ref="U83:U88"/>
    <mergeCell ref="P87:Q87"/>
    <mergeCell ref="T87:T88"/>
    <mergeCell ref="A77:A82"/>
    <mergeCell ref="B77:B82"/>
    <mergeCell ref="G77:H77"/>
    <mergeCell ref="I77:K82"/>
    <mergeCell ref="L77:L82"/>
    <mergeCell ref="U77:U82"/>
    <mergeCell ref="W77:W82"/>
    <mergeCell ref="X77:X82"/>
    <mergeCell ref="G78:H78"/>
    <mergeCell ref="T78:T79"/>
    <mergeCell ref="G79:H79"/>
    <mergeCell ref="P79:Q79"/>
    <mergeCell ref="G80:H80"/>
    <mergeCell ref="M77:M82"/>
    <mergeCell ref="N77:N82"/>
    <mergeCell ref="O77:O82"/>
    <mergeCell ref="P77:Q77"/>
    <mergeCell ref="R77:R82"/>
    <mergeCell ref="S77:S82"/>
    <mergeCell ref="G81:H81"/>
    <mergeCell ref="P81:Q81"/>
    <mergeCell ref="T81:T82"/>
    <mergeCell ref="G82:H82"/>
    <mergeCell ref="C77:D82"/>
    <mergeCell ref="G73:H73"/>
    <mergeCell ref="P73:Q73"/>
    <mergeCell ref="G74:H74"/>
    <mergeCell ref="P71:Q71"/>
    <mergeCell ref="R71:R76"/>
    <mergeCell ref="S71:S76"/>
    <mergeCell ref="G75:H75"/>
    <mergeCell ref="P75:Q75"/>
    <mergeCell ref="T75:T76"/>
    <mergeCell ref="G76:H76"/>
    <mergeCell ref="U71:U76"/>
    <mergeCell ref="W71:W76"/>
    <mergeCell ref="X71:X76"/>
    <mergeCell ref="T69:T70"/>
    <mergeCell ref="G70:H70"/>
    <mergeCell ref="A71:A76"/>
    <mergeCell ref="B71:B76"/>
    <mergeCell ref="G71:H71"/>
    <mergeCell ref="I71:K76"/>
    <mergeCell ref="L71:L76"/>
    <mergeCell ref="M71:M76"/>
    <mergeCell ref="N71:N76"/>
    <mergeCell ref="O71:O76"/>
    <mergeCell ref="U65:U70"/>
    <mergeCell ref="W65:W70"/>
    <mergeCell ref="X65:X70"/>
    <mergeCell ref="G66:H66"/>
    <mergeCell ref="T66:T67"/>
    <mergeCell ref="G67:H67"/>
    <mergeCell ref="P67:Q67"/>
    <mergeCell ref="G68:H68"/>
    <mergeCell ref="M65:M70"/>
    <mergeCell ref="G72:H72"/>
    <mergeCell ref="T72:T73"/>
    <mergeCell ref="N65:N70"/>
    <mergeCell ref="O65:O70"/>
    <mergeCell ref="P65:Q65"/>
    <mergeCell ref="R65:R70"/>
    <mergeCell ref="S65:S70"/>
    <mergeCell ref="P69:Q69"/>
    <mergeCell ref="G64:H64"/>
    <mergeCell ref="A65:A70"/>
    <mergeCell ref="B65:B70"/>
    <mergeCell ref="G65:H65"/>
    <mergeCell ref="I65:K70"/>
    <mergeCell ref="L65:L70"/>
    <mergeCell ref="G69:H69"/>
    <mergeCell ref="A59:A64"/>
    <mergeCell ref="B59:B64"/>
    <mergeCell ref="G59:H59"/>
    <mergeCell ref="I59:K64"/>
    <mergeCell ref="L59:L64"/>
    <mergeCell ref="M59:M64"/>
    <mergeCell ref="W59:W64"/>
    <mergeCell ref="X59:X64"/>
    <mergeCell ref="G60:H60"/>
    <mergeCell ref="T60:T61"/>
    <mergeCell ref="G61:H61"/>
    <mergeCell ref="P61:Q61"/>
    <mergeCell ref="G62:H62"/>
    <mergeCell ref="G63:H63"/>
    <mergeCell ref="N59:N64"/>
    <mergeCell ref="O59:O64"/>
    <mergeCell ref="P59:Q59"/>
    <mergeCell ref="R59:R64"/>
    <mergeCell ref="S59:S64"/>
    <mergeCell ref="U59:U64"/>
    <mergeCell ref="P63:Q63"/>
    <mergeCell ref="T63:T64"/>
    <mergeCell ref="V59:V64"/>
    <mergeCell ref="A53:A58"/>
    <mergeCell ref="B53:B58"/>
    <mergeCell ref="G53:H53"/>
    <mergeCell ref="I53:K58"/>
    <mergeCell ref="L53:L58"/>
    <mergeCell ref="U53:U58"/>
    <mergeCell ref="W53:W58"/>
    <mergeCell ref="X53:X58"/>
    <mergeCell ref="G54:H54"/>
    <mergeCell ref="T54:T55"/>
    <mergeCell ref="G55:H55"/>
    <mergeCell ref="P55:Q55"/>
    <mergeCell ref="G56:H56"/>
    <mergeCell ref="M53:M58"/>
    <mergeCell ref="N53:N58"/>
    <mergeCell ref="O53:O58"/>
    <mergeCell ref="P53:Q53"/>
    <mergeCell ref="R53:R58"/>
    <mergeCell ref="S53:S58"/>
    <mergeCell ref="G57:H57"/>
    <mergeCell ref="P57:Q57"/>
    <mergeCell ref="T57:T58"/>
    <mergeCell ref="G58:H58"/>
    <mergeCell ref="G49:H49"/>
    <mergeCell ref="P49:Q49"/>
    <mergeCell ref="G50:H50"/>
    <mergeCell ref="P47:Q47"/>
    <mergeCell ref="R47:R52"/>
    <mergeCell ref="S47:S52"/>
    <mergeCell ref="G51:H51"/>
    <mergeCell ref="P51:Q51"/>
    <mergeCell ref="T51:T52"/>
    <mergeCell ref="G52:H52"/>
    <mergeCell ref="U47:U52"/>
    <mergeCell ref="W47:W52"/>
    <mergeCell ref="X47:X52"/>
    <mergeCell ref="T45:T46"/>
    <mergeCell ref="G46:H46"/>
    <mergeCell ref="A47:A52"/>
    <mergeCell ref="B47:B52"/>
    <mergeCell ref="G47:H47"/>
    <mergeCell ref="I47:K52"/>
    <mergeCell ref="L47:L52"/>
    <mergeCell ref="M47:M52"/>
    <mergeCell ref="N47:N52"/>
    <mergeCell ref="O47:O52"/>
    <mergeCell ref="U41:U46"/>
    <mergeCell ref="W41:W46"/>
    <mergeCell ref="X41:X46"/>
    <mergeCell ref="G42:H42"/>
    <mergeCell ref="T42:T43"/>
    <mergeCell ref="G43:H43"/>
    <mergeCell ref="P43:Q43"/>
    <mergeCell ref="G44:H44"/>
    <mergeCell ref="M41:M46"/>
    <mergeCell ref="G48:H48"/>
    <mergeCell ref="T48:T49"/>
    <mergeCell ref="N41:N46"/>
    <mergeCell ref="O41:O46"/>
    <mergeCell ref="P41:Q41"/>
    <mergeCell ref="R41:R46"/>
    <mergeCell ref="S41:S46"/>
    <mergeCell ref="P45:Q45"/>
    <mergeCell ref="G40:H40"/>
    <mergeCell ref="A41:A46"/>
    <mergeCell ref="B41:B46"/>
    <mergeCell ref="G41:H41"/>
    <mergeCell ref="I41:K46"/>
    <mergeCell ref="L41:L46"/>
    <mergeCell ref="G45:H45"/>
    <mergeCell ref="A35:A40"/>
    <mergeCell ref="B35:B40"/>
    <mergeCell ref="G35:H35"/>
    <mergeCell ref="I35:K40"/>
    <mergeCell ref="L35:L40"/>
    <mergeCell ref="M35:M40"/>
    <mergeCell ref="W35:W40"/>
    <mergeCell ref="X35:X40"/>
    <mergeCell ref="G36:H36"/>
    <mergeCell ref="T36:T37"/>
    <mergeCell ref="G37:H37"/>
    <mergeCell ref="P37:Q37"/>
    <mergeCell ref="G38:H38"/>
    <mergeCell ref="G39:H39"/>
    <mergeCell ref="N35:N40"/>
    <mergeCell ref="O35:O40"/>
    <mergeCell ref="P35:Q35"/>
    <mergeCell ref="R35:R40"/>
    <mergeCell ref="S35:S40"/>
    <mergeCell ref="U35:U40"/>
    <mergeCell ref="P39:Q39"/>
    <mergeCell ref="T39:T40"/>
    <mergeCell ref="F23:F28"/>
    <mergeCell ref="A29:A34"/>
    <mergeCell ref="B29:B34"/>
    <mergeCell ref="G29:H29"/>
    <mergeCell ref="I29:K34"/>
    <mergeCell ref="L29:L34"/>
    <mergeCell ref="U29:U34"/>
    <mergeCell ref="W29:W34"/>
    <mergeCell ref="X29:X34"/>
    <mergeCell ref="G30:H30"/>
    <mergeCell ref="T30:T31"/>
    <mergeCell ref="G31:H31"/>
    <mergeCell ref="P31:Q31"/>
    <mergeCell ref="G32:H32"/>
    <mergeCell ref="M29:M34"/>
    <mergeCell ref="N29:N34"/>
    <mergeCell ref="O29:O34"/>
    <mergeCell ref="P29:Q29"/>
    <mergeCell ref="R29:R34"/>
    <mergeCell ref="S29:S34"/>
    <mergeCell ref="G33:H33"/>
    <mergeCell ref="P33:Q33"/>
    <mergeCell ref="T33:T34"/>
    <mergeCell ref="G34:H34"/>
    <mergeCell ref="G25:H25"/>
    <mergeCell ref="P25:Q25"/>
    <mergeCell ref="G26:H26"/>
    <mergeCell ref="P23:Q23"/>
    <mergeCell ref="R23:R28"/>
    <mergeCell ref="S23:S28"/>
    <mergeCell ref="G27:H27"/>
    <mergeCell ref="P27:Q27"/>
    <mergeCell ref="T27:T28"/>
    <mergeCell ref="G28:H28"/>
    <mergeCell ref="U23:U28"/>
    <mergeCell ref="W23:W28"/>
    <mergeCell ref="X23:X28"/>
    <mergeCell ref="T21:T22"/>
    <mergeCell ref="G22:H22"/>
    <mergeCell ref="A23:A28"/>
    <mergeCell ref="B23:B28"/>
    <mergeCell ref="G23:H23"/>
    <mergeCell ref="I23:K28"/>
    <mergeCell ref="L23:L28"/>
    <mergeCell ref="M23:M28"/>
    <mergeCell ref="N23:N28"/>
    <mergeCell ref="O23:O28"/>
    <mergeCell ref="U17:U22"/>
    <mergeCell ref="W17:W22"/>
    <mergeCell ref="X17:X22"/>
    <mergeCell ref="G18:H18"/>
    <mergeCell ref="T18:T19"/>
    <mergeCell ref="G19:H19"/>
    <mergeCell ref="P19:Q19"/>
    <mergeCell ref="G20:H20"/>
    <mergeCell ref="M17:M22"/>
    <mergeCell ref="G24:H24"/>
    <mergeCell ref="T24:T25"/>
    <mergeCell ref="N17:N22"/>
    <mergeCell ref="O17:O22"/>
    <mergeCell ref="P17:Q17"/>
    <mergeCell ref="R17:R22"/>
    <mergeCell ref="S17:S22"/>
    <mergeCell ref="P21:Q21"/>
    <mergeCell ref="G16:H16"/>
    <mergeCell ref="A17:A22"/>
    <mergeCell ref="B17:B22"/>
    <mergeCell ref="G17:H17"/>
    <mergeCell ref="I17:K22"/>
    <mergeCell ref="L17:L22"/>
    <mergeCell ref="G21:H21"/>
    <mergeCell ref="A11:A16"/>
    <mergeCell ref="B11:B16"/>
    <mergeCell ref="C11:D16"/>
    <mergeCell ref="C17:D22"/>
    <mergeCell ref="E17:E22"/>
    <mergeCell ref="F11:F16"/>
    <mergeCell ref="F17:F22"/>
    <mergeCell ref="X11:X16"/>
    <mergeCell ref="G12:H12"/>
    <mergeCell ref="T12:T13"/>
    <mergeCell ref="G13:H13"/>
    <mergeCell ref="P13:Q13"/>
    <mergeCell ref="G14:H14"/>
    <mergeCell ref="G15:H15"/>
    <mergeCell ref="P15:Q15"/>
    <mergeCell ref="O11:O16"/>
    <mergeCell ref="P11:Q11"/>
    <mergeCell ref="R11:R16"/>
    <mergeCell ref="S11:S16"/>
    <mergeCell ref="U11:U16"/>
    <mergeCell ref="W11:W16"/>
    <mergeCell ref="T15:T16"/>
    <mergeCell ref="G11:H11"/>
    <mergeCell ref="I11:K16"/>
    <mergeCell ref="L11:L16"/>
    <mergeCell ref="M11:M16"/>
    <mergeCell ref="N11:N16"/>
    <mergeCell ref="X9:X10"/>
    <mergeCell ref="R10:S10"/>
    <mergeCell ref="P9:Q10"/>
    <mergeCell ref="R9:S9"/>
    <mergeCell ref="T9:T10"/>
    <mergeCell ref="U9:U10"/>
    <mergeCell ref="L9:M10"/>
    <mergeCell ref="N9:O10"/>
    <mergeCell ref="A1:E1"/>
    <mergeCell ref="A9:A10"/>
    <mergeCell ref="B9:B10"/>
    <mergeCell ref="E9:E10"/>
    <mergeCell ref="G9:H10"/>
    <mergeCell ref="I9:K10"/>
    <mergeCell ref="W9:W10"/>
    <mergeCell ref="C9:D10"/>
    <mergeCell ref="E119:E124"/>
    <mergeCell ref="E125:E130"/>
    <mergeCell ref="E11:E16"/>
    <mergeCell ref="E53:E58"/>
    <mergeCell ref="E59:E64"/>
    <mergeCell ref="E65:E70"/>
    <mergeCell ref="E71:E76"/>
    <mergeCell ref="E77:E82"/>
    <mergeCell ref="E83:E88"/>
    <mergeCell ref="E29:E34"/>
    <mergeCell ref="E35:E40"/>
    <mergeCell ref="E41:E46"/>
    <mergeCell ref="E23:E28"/>
    <mergeCell ref="E47:E52"/>
    <mergeCell ref="E95:E100"/>
    <mergeCell ref="F101:F106"/>
    <mergeCell ref="F107:F112"/>
    <mergeCell ref="F113:F118"/>
    <mergeCell ref="F119:F124"/>
    <mergeCell ref="F125:F130"/>
    <mergeCell ref="F29:F34"/>
    <mergeCell ref="F35:F40"/>
    <mergeCell ref="F41:F46"/>
    <mergeCell ref="F53:F58"/>
    <mergeCell ref="F59:F64"/>
    <mergeCell ref="F65:F70"/>
    <mergeCell ref="F71:F76"/>
    <mergeCell ref="F77:F82"/>
    <mergeCell ref="F83:F88"/>
    <mergeCell ref="F47:F52"/>
    <mergeCell ref="F95:F100"/>
  </mergeCells>
  <phoneticPr fontId="1"/>
  <dataValidations count="1">
    <dataValidation type="list" allowBlank="1" showInputMessage="1" showErrorMessage="1" sqref="U11:U130 W11:X130 V11 V95 V101 V107 V113 V119 V125 V53 V59 V65 V71 V77 V83 V89 V17 V23 V29 V35 V41 V47" xr:uid="{2BBAEFB8-B548-4609-ACAD-53742C789951}">
      <formula1>"✓"</formula1>
    </dataValidation>
  </dataValidations>
  <pageMargins left="0.7" right="0.7" top="0.75" bottom="0.75" header="0.3" footer="0.3"/>
  <pageSetup paperSize="9" scale="2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BA50ED5-A5C7-4604-863C-1A74D3EC36F1}">
          <x14:formula1>
            <xm:f>'１年目枠'!$Z$11:$Z$13</xm:f>
          </x14:formula1>
          <xm:sqref>C11:D130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9296D-AA4D-4BC7-B5B2-605600D52C74}">
  <sheetPr>
    <tabColor rgb="FF0070C0"/>
  </sheetPr>
  <dimension ref="A1:X136"/>
  <sheetViews>
    <sheetView view="pageBreakPreview" topLeftCell="F27" zoomScale="80" zoomScaleNormal="57" zoomScaleSheetLayoutView="80" workbookViewId="0">
      <selection sqref="A1:E1"/>
    </sheetView>
  </sheetViews>
  <sheetFormatPr defaultRowHeight="18.75" x14ac:dyDescent="0.4"/>
  <cols>
    <col min="1" max="1" width="4.375" customWidth="1"/>
    <col min="2" max="2" width="25.5" customWidth="1"/>
    <col min="3" max="3" width="23.5" customWidth="1"/>
    <col min="4" max="4" width="3.875" customWidth="1"/>
    <col min="5" max="5" width="21.25" customWidth="1"/>
    <col min="6" max="6" width="10.875" customWidth="1"/>
    <col min="7" max="7" width="3.75" customWidth="1"/>
    <col min="8" max="8" width="30.25" customWidth="1"/>
    <col min="9" max="9" width="23.375" customWidth="1"/>
    <col min="10" max="10" width="2.75" customWidth="1"/>
    <col min="11" max="11" width="18.5" customWidth="1"/>
    <col min="12" max="12" width="2.875" customWidth="1"/>
    <col min="13" max="13" width="26.75" customWidth="1"/>
    <col min="14" max="14" width="2.875" customWidth="1"/>
    <col min="15" max="15" width="24.375" customWidth="1"/>
    <col min="16" max="16" width="3.625" customWidth="1"/>
    <col min="17" max="17" width="28.875" customWidth="1"/>
    <col min="18" max="18" width="3.5" customWidth="1"/>
    <col min="19" max="19" width="14.25" customWidth="1"/>
    <col min="20" max="20" width="2.875" customWidth="1"/>
    <col min="21" max="21" width="20" customWidth="1"/>
    <col min="22" max="22" width="20.75" customWidth="1"/>
    <col min="23" max="23" width="19.125" customWidth="1"/>
    <col min="24" max="24" width="21.625" customWidth="1"/>
  </cols>
  <sheetData>
    <row r="1" spans="1:24" ht="28.15" customHeight="1" x14ac:dyDescent="0.4">
      <c r="A1" s="159" t="s">
        <v>21</v>
      </c>
      <c r="B1" s="159"/>
      <c r="C1" s="159"/>
      <c r="D1" s="5"/>
      <c r="E1" s="6"/>
      <c r="F1" s="6"/>
      <c r="G1" s="6"/>
    </row>
    <row r="2" spans="1:24" s="10" customFormat="1" ht="19.149999999999999" customHeight="1" x14ac:dyDescent="0.4">
      <c r="A2" s="23"/>
      <c r="B2" s="23"/>
      <c r="C2" s="23"/>
      <c r="D2" s="24"/>
      <c r="E2" s="25"/>
      <c r="F2" s="25"/>
      <c r="G2" s="25"/>
    </row>
    <row r="3" spans="1:24" s="10" customFormat="1" ht="19.149999999999999" customHeight="1" thickBot="1" x14ac:dyDescent="0.45">
      <c r="A3" s="23" t="s">
        <v>33</v>
      </c>
      <c r="B3" s="23"/>
      <c r="C3" s="23"/>
      <c r="D3" s="24"/>
      <c r="E3" s="25"/>
      <c r="F3" s="25"/>
      <c r="G3" s="25"/>
    </row>
    <row r="4" spans="1:24" ht="26.25" thickBot="1" x14ac:dyDescent="0.45">
      <c r="A4" s="9"/>
      <c r="B4" s="16" t="s">
        <v>24</v>
      </c>
      <c r="C4" s="48">
        <v>7</v>
      </c>
      <c r="D4" s="12" t="s">
        <v>25</v>
      </c>
      <c r="E4" s="6"/>
      <c r="F4" s="6"/>
      <c r="G4" s="6"/>
    </row>
    <row r="5" spans="1:24" ht="26.25" thickBot="1" x14ac:dyDescent="0.45">
      <c r="A5" s="9"/>
      <c r="B5" s="19" t="s">
        <v>28</v>
      </c>
      <c r="C5" s="49">
        <v>4150000</v>
      </c>
      <c r="D5" s="20" t="s">
        <v>3</v>
      </c>
      <c r="E5" s="300" t="s">
        <v>68</v>
      </c>
      <c r="F5" s="301"/>
      <c r="G5" s="301"/>
      <c r="H5" s="301"/>
      <c r="I5" s="51"/>
    </row>
    <row r="6" spans="1:24" ht="26.25" thickBot="1" x14ac:dyDescent="0.45">
      <c r="B6" s="27" t="s">
        <v>32</v>
      </c>
      <c r="C6" s="50">
        <v>4150000</v>
      </c>
      <c r="D6" s="28" t="s">
        <v>3</v>
      </c>
      <c r="E6" s="18"/>
      <c r="F6" s="6"/>
      <c r="G6" s="17"/>
      <c r="I6" s="51"/>
    </row>
    <row r="7" spans="1:24" s="10" customFormat="1" ht="24" x14ac:dyDescent="0.4">
      <c r="C7" s="15"/>
      <c r="D7" s="24"/>
      <c r="E7" s="25"/>
      <c r="F7" s="25"/>
      <c r="G7" s="25"/>
      <c r="I7" s="51"/>
    </row>
    <row r="8" spans="1:24" ht="24.75" thickBot="1" x14ac:dyDescent="0.45">
      <c r="A8" s="9" t="s">
        <v>39</v>
      </c>
      <c r="B8" s="7"/>
      <c r="C8" s="4"/>
      <c r="D8" s="5"/>
      <c r="E8" s="6"/>
      <c r="F8" s="6"/>
      <c r="G8" s="6"/>
      <c r="I8" s="51"/>
    </row>
    <row r="9" spans="1:24" ht="26.25" thickBot="1" x14ac:dyDescent="0.45">
      <c r="A9" s="9"/>
      <c r="B9" s="16" t="s">
        <v>24</v>
      </c>
      <c r="C9" s="48">
        <v>7</v>
      </c>
      <c r="D9" s="12" t="s">
        <v>25</v>
      </c>
      <c r="E9" s="6"/>
      <c r="F9" s="6"/>
      <c r="G9" s="6"/>
      <c r="I9" s="51"/>
    </row>
    <row r="10" spans="1:24" ht="26.25" thickBot="1" x14ac:dyDescent="0.45">
      <c r="A10" s="9"/>
      <c r="B10" s="19" t="s">
        <v>28</v>
      </c>
      <c r="C10" s="42">
        <f>SUM(S17:S136)</f>
        <v>4150000</v>
      </c>
      <c r="D10" s="20" t="s">
        <v>3</v>
      </c>
      <c r="E10" s="6"/>
      <c r="F10" s="6"/>
      <c r="G10" s="6"/>
      <c r="I10" s="51"/>
    </row>
    <row r="11" spans="1:24" ht="26.25" thickBot="1" x14ac:dyDescent="0.45">
      <c r="B11" s="26" t="s">
        <v>29</v>
      </c>
      <c r="C11" s="44">
        <f>MIN(SUM(S17:S136),15000000)</f>
        <v>4150000</v>
      </c>
      <c r="D11" s="22" t="s">
        <v>3</v>
      </c>
      <c r="E11" s="18"/>
      <c r="F11" s="6"/>
      <c r="G11" s="17"/>
      <c r="I11" s="51"/>
    </row>
    <row r="12" spans="1:24" ht="19.5" x14ac:dyDescent="0.4">
      <c r="B12" s="8"/>
      <c r="C12" s="8"/>
      <c r="D12" s="5"/>
      <c r="E12" s="6"/>
      <c r="F12" s="6"/>
      <c r="G12" s="6"/>
    </row>
    <row r="13" spans="1:24" ht="24" x14ac:dyDescent="0.4">
      <c r="A13" s="9" t="s">
        <v>37</v>
      </c>
      <c r="B13" s="3"/>
      <c r="C13" s="4"/>
      <c r="D13" s="5"/>
      <c r="E13" s="6"/>
      <c r="F13" s="6"/>
      <c r="G13" s="6"/>
    </row>
    <row r="14" spans="1:24" ht="19.899999999999999" customHeight="1" x14ac:dyDescent="0.4">
      <c r="A14" s="141" t="s">
        <v>0</v>
      </c>
      <c r="B14" s="141" t="s">
        <v>1</v>
      </c>
      <c r="C14" s="102" t="s">
        <v>70</v>
      </c>
      <c r="D14" s="113" t="s">
        <v>2</v>
      </c>
      <c r="E14" s="114"/>
      <c r="F14" s="306" t="s">
        <v>13</v>
      </c>
      <c r="G14" s="307"/>
      <c r="H14" s="308"/>
      <c r="I14" s="320" t="s">
        <v>56</v>
      </c>
      <c r="J14" s="122"/>
      <c r="K14" s="120" t="s">
        <v>58</v>
      </c>
      <c r="L14" s="122"/>
      <c r="M14" s="202" t="s">
        <v>62</v>
      </c>
      <c r="N14" s="197"/>
      <c r="O14" s="202" t="s">
        <v>31</v>
      </c>
      <c r="P14" s="180"/>
      <c r="Q14" s="181" t="s">
        <v>27</v>
      </c>
      <c r="R14" s="179"/>
      <c r="S14" s="179"/>
      <c r="T14" s="180"/>
      <c r="U14" s="102" t="s">
        <v>8</v>
      </c>
      <c r="V14" s="102" t="s">
        <v>15</v>
      </c>
      <c r="W14" s="102" t="s">
        <v>18</v>
      </c>
      <c r="X14" s="314" t="s">
        <v>23</v>
      </c>
    </row>
    <row r="15" spans="1:24" ht="18" customHeight="1" x14ac:dyDescent="0.4">
      <c r="A15" s="302"/>
      <c r="B15" s="302"/>
      <c r="C15" s="303"/>
      <c r="D15" s="304"/>
      <c r="E15" s="305"/>
      <c r="F15" s="309"/>
      <c r="G15" s="305"/>
      <c r="H15" s="310"/>
      <c r="I15" s="321"/>
      <c r="J15" s="322"/>
      <c r="K15" s="324"/>
      <c r="L15" s="322"/>
      <c r="M15" s="203"/>
      <c r="N15" s="199"/>
      <c r="O15" s="223"/>
      <c r="P15" s="225"/>
      <c r="Q15" s="223"/>
      <c r="R15" s="191"/>
      <c r="S15" s="181" t="s">
        <v>17</v>
      </c>
      <c r="T15" s="180"/>
      <c r="U15" s="303"/>
      <c r="V15" s="303"/>
      <c r="W15" s="303"/>
      <c r="X15" s="315"/>
    </row>
    <row r="16" spans="1:24" ht="32.450000000000003" customHeight="1" x14ac:dyDescent="0.4">
      <c r="A16" s="112"/>
      <c r="B16" s="112"/>
      <c r="C16" s="103"/>
      <c r="D16" s="115"/>
      <c r="E16" s="116"/>
      <c r="F16" s="311"/>
      <c r="G16" s="312"/>
      <c r="H16" s="313"/>
      <c r="I16" s="323"/>
      <c r="J16" s="124"/>
      <c r="K16" s="123"/>
      <c r="L16" s="124"/>
      <c r="M16" s="204"/>
      <c r="N16" s="201"/>
      <c r="O16" s="182"/>
      <c r="P16" s="183"/>
      <c r="Q16" s="182"/>
      <c r="R16" s="224"/>
      <c r="S16" s="182"/>
      <c r="T16" s="183"/>
      <c r="U16" s="103"/>
      <c r="V16" s="103"/>
      <c r="W16" s="103"/>
      <c r="X16" s="316"/>
    </row>
    <row r="17" spans="1:24" x14ac:dyDescent="0.4">
      <c r="A17" s="267">
        <v>1</v>
      </c>
      <c r="B17" s="269" t="s">
        <v>42</v>
      </c>
      <c r="C17" s="237">
        <v>46113</v>
      </c>
      <c r="D17" s="131" t="s">
        <v>11</v>
      </c>
      <c r="E17" s="132"/>
      <c r="F17" s="253" t="s">
        <v>55</v>
      </c>
      <c r="G17" s="254"/>
      <c r="H17" s="255"/>
      <c r="I17" s="317">
        <v>650000</v>
      </c>
      <c r="J17" s="325" t="s">
        <v>3</v>
      </c>
      <c r="K17" s="96">
        <f>I17*MIN(1,$C$6/$C$5)</f>
        <v>650000</v>
      </c>
      <c r="L17" s="99" t="s">
        <v>3</v>
      </c>
      <c r="M17" s="262">
        <v>2850000</v>
      </c>
      <c r="N17" s="109" t="s">
        <v>3</v>
      </c>
      <c r="O17" s="262">
        <v>6500000</v>
      </c>
      <c r="P17" s="214" t="s">
        <v>3</v>
      </c>
      <c r="Q17" s="33" t="s">
        <v>35</v>
      </c>
      <c r="R17" s="34"/>
      <c r="S17" s="211">
        <f>MIN(Q18,Q20)</f>
        <v>650000</v>
      </c>
      <c r="T17" s="109" t="s">
        <v>3</v>
      </c>
      <c r="U17" s="1" t="s">
        <v>9</v>
      </c>
      <c r="V17" s="243" t="s">
        <v>48</v>
      </c>
      <c r="W17" s="243" t="s">
        <v>48</v>
      </c>
      <c r="X17" s="243" t="s">
        <v>48</v>
      </c>
    </row>
    <row r="18" spans="1:24" x14ac:dyDescent="0.4">
      <c r="A18" s="248"/>
      <c r="B18" s="270"/>
      <c r="C18" s="238"/>
      <c r="D18" s="246" t="s">
        <v>40</v>
      </c>
      <c r="E18" s="247"/>
      <c r="F18" s="256"/>
      <c r="G18" s="257"/>
      <c r="H18" s="258"/>
      <c r="I18" s="318"/>
      <c r="J18" s="326"/>
      <c r="K18" s="97"/>
      <c r="L18" s="100"/>
      <c r="M18" s="263"/>
      <c r="N18" s="110"/>
      <c r="O18" s="263"/>
      <c r="P18" s="215"/>
      <c r="Q18" s="30">
        <f>ROUNDDOWN(K17,-3)</f>
        <v>650000</v>
      </c>
      <c r="R18" s="32" t="s">
        <v>3</v>
      </c>
      <c r="S18" s="212"/>
      <c r="T18" s="110"/>
      <c r="U18" s="248" t="s">
        <v>49</v>
      </c>
      <c r="V18" s="244"/>
      <c r="W18" s="244"/>
      <c r="X18" s="244"/>
    </row>
    <row r="19" spans="1:24" x14ac:dyDescent="0.4">
      <c r="A19" s="248"/>
      <c r="B19" s="270"/>
      <c r="C19" s="238"/>
      <c r="D19" s="137" t="s">
        <v>12</v>
      </c>
      <c r="E19" s="138"/>
      <c r="F19" s="256"/>
      <c r="G19" s="257"/>
      <c r="H19" s="258"/>
      <c r="I19" s="318"/>
      <c r="J19" s="326"/>
      <c r="K19" s="97"/>
      <c r="L19" s="100"/>
      <c r="M19" s="263"/>
      <c r="N19" s="110"/>
      <c r="O19" s="263"/>
      <c r="P19" s="215"/>
      <c r="Q19" s="135" t="s">
        <v>16</v>
      </c>
      <c r="R19" s="136"/>
      <c r="S19" s="212"/>
      <c r="T19" s="110"/>
      <c r="U19" s="248"/>
      <c r="V19" s="244"/>
      <c r="W19" s="244"/>
      <c r="X19" s="244"/>
    </row>
    <row r="20" spans="1:24" x14ac:dyDescent="0.4">
      <c r="A20" s="248"/>
      <c r="B20" s="270"/>
      <c r="C20" s="238"/>
      <c r="D20" s="246" t="s">
        <v>41</v>
      </c>
      <c r="E20" s="247"/>
      <c r="F20" s="256"/>
      <c r="G20" s="257"/>
      <c r="H20" s="258"/>
      <c r="I20" s="318"/>
      <c r="J20" s="326"/>
      <c r="K20" s="97"/>
      <c r="L20" s="100"/>
      <c r="M20" s="263"/>
      <c r="N20" s="110"/>
      <c r="O20" s="263"/>
      <c r="P20" s="215"/>
      <c r="Q20" s="30">
        <f>ROUNDDOWN(O17,-3)</f>
        <v>6500000</v>
      </c>
      <c r="R20" s="32" t="s">
        <v>3</v>
      </c>
      <c r="S20" s="212"/>
      <c r="T20" s="110"/>
      <c r="U20" s="2" t="s">
        <v>10</v>
      </c>
      <c r="V20" s="244"/>
      <c r="W20" s="244"/>
      <c r="X20" s="244"/>
    </row>
    <row r="21" spans="1:24" x14ac:dyDescent="0.4">
      <c r="A21" s="248"/>
      <c r="B21" s="270"/>
      <c r="C21" s="238"/>
      <c r="D21" s="137" t="s">
        <v>14</v>
      </c>
      <c r="E21" s="138"/>
      <c r="F21" s="256"/>
      <c r="G21" s="257"/>
      <c r="H21" s="258"/>
      <c r="I21" s="318"/>
      <c r="J21" s="326"/>
      <c r="K21" s="97"/>
      <c r="L21" s="100"/>
      <c r="M21" s="263"/>
      <c r="N21" s="110"/>
      <c r="O21" s="263"/>
      <c r="P21" s="215"/>
      <c r="Q21" s="37"/>
      <c r="R21" s="38"/>
      <c r="S21" s="212"/>
      <c r="T21" s="110"/>
      <c r="U21" s="251" t="s">
        <v>51</v>
      </c>
      <c r="V21" s="244"/>
      <c r="W21" s="244"/>
      <c r="X21" s="244"/>
    </row>
    <row r="22" spans="1:24" x14ac:dyDescent="0.4">
      <c r="A22" s="268"/>
      <c r="B22" s="271"/>
      <c r="C22" s="239"/>
      <c r="D22" s="265" t="s">
        <v>45</v>
      </c>
      <c r="E22" s="266"/>
      <c r="F22" s="259"/>
      <c r="G22" s="260"/>
      <c r="H22" s="261"/>
      <c r="I22" s="319"/>
      <c r="J22" s="327"/>
      <c r="K22" s="98"/>
      <c r="L22" s="101"/>
      <c r="M22" s="264"/>
      <c r="N22" s="111"/>
      <c r="O22" s="264"/>
      <c r="P22" s="216"/>
      <c r="Q22" s="39"/>
      <c r="R22" s="40"/>
      <c r="S22" s="213"/>
      <c r="T22" s="111"/>
      <c r="U22" s="252"/>
      <c r="V22" s="245"/>
      <c r="W22" s="245"/>
      <c r="X22" s="245"/>
    </row>
    <row r="23" spans="1:24" ht="18" customHeight="1" x14ac:dyDescent="0.4">
      <c r="A23" s="267">
        <v>2</v>
      </c>
      <c r="B23" s="269" t="s">
        <v>43</v>
      </c>
      <c r="C23" s="237">
        <v>46174</v>
      </c>
      <c r="D23" s="131" t="s">
        <v>11</v>
      </c>
      <c r="E23" s="132"/>
      <c r="F23" s="253" t="s">
        <v>55</v>
      </c>
      <c r="G23" s="254"/>
      <c r="H23" s="255"/>
      <c r="I23" s="317">
        <v>800000</v>
      </c>
      <c r="J23" s="325" t="s">
        <v>3</v>
      </c>
      <c r="K23" s="96">
        <f>I23*MIN(1,$C$6/$C$5)</f>
        <v>800000</v>
      </c>
      <c r="L23" s="99" t="s">
        <v>3</v>
      </c>
      <c r="M23" s="262">
        <v>3200000</v>
      </c>
      <c r="N23" s="109" t="s">
        <v>3</v>
      </c>
      <c r="O23" s="262">
        <v>1000000</v>
      </c>
      <c r="P23" s="214" t="s">
        <v>3</v>
      </c>
      <c r="Q23" s="33" t="s">
        <v>36</v>
      </c>
      <c r="R23" s="34"/>
      <c r="S23" s="211">
        <f>MIN(Q24,Q26)</f>
        <v>800000</v>
      </c>
      <c r="T23" s="109" t="s">
        <v>3</v>
      </c>
      <c r="U23" s="1" t="s">
        <v>9</v>
      </c>
      <c r="V23" s="243" t="s">
        <v>48</v>
      </c>
      <c r="W23" s="243" t="s">
        <v>48</v>
      </c>
      <c r="X23" s="243" t="s">
        <v>48</v>
      </c>
    </row>
    <row r="24" spans="1:24" ht="18" customHeight="1" x14ac:dyDescent="0.4">
      <c r="A24" s="248"/>
      <c r="B24" s="270"/>
      <c r="C24" s="238"/>
      <c r="D24" s="246" t="s">
        <v>40</v>
      </c>
      <c r="E24" s="247"/>
      <c r="F24" s="256"/>
      <c r="G24" s="257"/>
      <c r="H24" s="258"/>
      <c r="I24" s="318"/>
      <c r="J24" s="326"/>
      <c r="K24" s="97"/>
      <c r="L24" s="100"/>
      <c r="M24" s="263"/>
      <c r="N24" s="110"/>
      <c r="O24" s="263"/>
      <c r="P24" s="215"/>
      <c r="Q24" s="30">
        <f>ROUNDDOWN(K23,-3)</f>
        <v>800000</v>
      </c>
      <c r="R24" s="32" t="s">
        <v>3</v>
      </c>
      <c r="S24" s="212"/>
      <c r="T24" s="110"/>
      <c r="U24" s="248" t="s">
        <v>49</v>
      </c>
      <c r="V24" s="244"/>
      <c r="W24" s="244"/>
      <c r="X24" s="244"/>
    </row>
    <row r="25" spans="1:24" ht="18" customHeight="1" x14ac:dyDescent="0.4">
      <c r="A25" s="248"/>
      <c r="B25" s="270"/>
      <c r="C25" s="238"/>
      <c r="D25" s="137" t="s">
        <v>12</v>
      </c>
      <c r="E25" s="138"/>
      <c r="F25" s="256"/>
      <c r="G25" s="257"/>
      <c r="H25" s="258"/>
      <c r="I25" s="318"/>
      <c r="J25" s="326"/>
      <c r="K25" s="97"/>
      <c r="L25" s="100"/>
      <c r="M25" s="263"/>
      <c r="N25" s="110"/>
      <c r="O25" s="263"/>
      <c r="P25" s="215"/>
      <c r="Q25" s="135" t="s">
        <v>16</v>
      </c>
      <c r="R25" s="136"/>
      <c r="S25" s="212"/>
      <c r="T25" s="110"/>
      <c r="U25" s="248"/>
      <c r="V25" s="244"/>
      <c r="W25" s="244"/>
      <c r="X25" s="244"/>
    </row>
    <row r="26" spans="1:24" ht="18" customHeight="1" x14ac:dyDescent="0.4">
      <c r="A26" s="248"/>
      <c r="B26" s="270"/>
      <c r="C26" s="238"/>
      <c r="D26" s="246" t="s">
        <v>41</v>
      </c>
      <c r="E26" s="247"/>
      <c r="F26" s="256"/>
      <c r="G26" s="257"/>
      <c r="H26" s="258"/>
      <c r="I26" s="318"/>
      <c r="J26" s="326"/>
      <c r="K26" s="97"/>
      <c r="L26" s="100"/>
      <c r="M26" s="263"/>
      <c r="N26" s="110"/>
      <c r="O26" s="263"/>
      <c r="P26" s="215"/>
      <c r="Q26" s="41">
        <f>ROUNDDOWN(O23,-3)</f>
        <v>1000000</v>
      </c>
      <c r="R26" s="32" t="s">
        <v>3</v>
      </c>
      <c r="S26" s="212"/>
      <c r="T26" s="110"/>
      <c r="U26" s="2" t="s">
        <v>10</v>
      </c>
      <c r="V26" s="244"/>
      <c r="W26" s="244"/>
      <c r="X26" s="244"/>
    </row>
    <row r="27" spans="1:24" ht="18" customHeight="1" x14ac:dyDescent="0.4">
      <c r="A27" s="248"/>
      <c r="B27" s="270"/>
      <c r="C27" s="238"/>
      <c r="D27" s="137" t="s">
        <v>14</v>
      </c>
      <c r="E27" s="138"/>
      <c r="F27" s="256"/>
      <c r="G27" s="257"/>
      <c r="H27" s="258"/>
      <c r="I27" s="318"/>
      <c r="J27" s="326"/>
      <c r="K27" s="97"/>
      <c r="L27" s="100"/>
      <c r="M27" s="263"/>
      <c r="N27" s="110"/>
      <c r="O27" s="263"/>
      <c r="P27" s="215"/>
      <c r="Q27" s="37"/>
      <c r="R27" s="38"/>
      <c r="S27" s="212"/>
      <c r="T27" s="110"/>
      <c r="U27" s="251" t="s">
        <v>51</v>
      </c>
      <c r="V27" s="244"/>
      <c r="W27" s="244"/>
      <c r="X27" s="244"/>
    </row>
    <row r="28" spans="1:24" ht="18" customHeight="1" x14ac:dyDescent="0.4">
      <c r="A28" s="268"/>
      <c r="B28" s="271"/>
      <c r="C28" s="239"/>
      <c r="D28" s="265" t="s">
        <v>46</v>
      </c>
      <c r="E28" s="266"/>
      <c r="F28" s="259"/>
      <c r="G28" s="260"/>
      <c r="H28" s="261"/>
      <c r="I28" s="319"/>
      <c r="J28" s="327"/>
      <c r="K28" s="98"/>
      <c r="L28" s="101"/>
      <c r="M28" s="264"/>
      <c r="N28" s="111"/>
      <c r="O28" s="264"/>
      <c r="P28" s="216"/>
      <c r="Q28" s="39"/>
      <c r="R28" s="40"/>
      <c r="S28" s="213"/>
      <c r="T28" s="111"/>
      <c r="U28" s="252"/>
      <c r="V28" s="245"/>
      <c r="W28" s="245"/>
      <c r="X28" s="245"/>
    </row>
    <row r="29" spans="1:24" ht="18" customHeight="1" x14ac:dyDescent="0.4">
      <c r="A29" s="267">
        <v>3</v>
      </c>
      <c r="B29" s="269" t="s">
        <v>44</v>
      </c>
      <c r="C29" s="237">
        <v>46113</v>
      </c>
      <c r="D29" s="131" t="s">
        <v>11</v>
      </c>
      <c r="E29" s="132"/>
      <c r="F29" s="253" t="s">
        <v>55</v>
      </c>
      <c r="G29" s="254"/>
      <c r="H29" s="255"/>
      <c r="I29" s="317">
        <v>600000</v>
      </c>
      <c r="J29" s="325" t="s">
        <v>3</v>
      </c>
      <c r="K29" s="96">
        <f t="shared" ref="K29" si="0">I29*MIN(1,$C$6/$C$5)</f>
        <v>600000</v>
      </c>
      <c r="L29" s="99" t="s">
        <v>3</v>
      </c>
      <c r="M29" s="262">
        <v>2400000</v>
      </c>
      <c r="N29" s="109" t="s">
        <v>3</v>
      </c>
      <c r="O29" s="262">
        <v>600000</v>
      </c>
      <c r="P29" s="214" t="s">
        <v>3</v>
      </c>
      <c r="Q29" s="33" t="s">
        <v>36</v>
      </c>
      <c r="R29" s="34"/>
      <c r="S29" s="211">
        <f>MIN(Q30,Q32)</f>
        <v>600000</v>
      </c>
      <c r="T29" s="109" t="s">
        <v>3</v>
      </c>
      <c r="U29" s="1" t="s">
        <v>9</v>
      </c>
      <c r="V29" s="243" t="s">
        <v>48</v>
      </c>
      <c r="W29" s="243" t="s">
        <v>48</v>
      </c>
      <c r="X29" s="243" t="s">
        <v>48</v>
      </c>
    </row>
    <row r="30" spans="1:24" ht="18" customHeight="1" x14ac:dyDescent="0.4">
      <c r="A30" s="248"/>
      <c r="B30" s="270"/>
      <c r="C30" s="238"/>
      <c r="D30" s="246" t="s">
        <v>40</v>
      </c>
      <c r="E30" s="247"/>
      <c r="F30" s="256"/>
      <c r="G30" s="257"/>
      <c r="H30" s="258"/>
      <c r="I30" s="318"/>
      <c r="J30" s="326"/>
      <c r="K30" s="97"/>
      <c r="L30" s="100"/>
      <c r="M30" s="263"/>
      <c r="N30" s="110"/>
      <c r="O30" s="263"/>
      <c r="P30" s="215"/>
      <c r="Q30" s="30">
        <f>ROUNDDOWN(K29,-3)</f>
        <v>600000</v>
      </c>
      <c r="R30" s="32" t="s">
        <v>3</v>
      </c>
      <c r="S30" s="212"/>
      <c r="T30" s="110"/>
      <c r="U30" s="248" t="s">
        <v>50</v>
      </c>
      <c r="V30" s="244"/>
      <c r="W30" s="244"/>
      <c r="X30" s="244"/>
    </row>
    <row r="31" spans="1:24" ht="18" customHeight="1" x14ac:dyDescent="0.4">
      <c r="A31" s="248"/>
      <c r="B31" s="270"/>
      <c r="C31" s="238"/>
      <c r="D31" s="137" t="s">
        <v>12</v>
      </c>
      <c r="E31" s="138"/>
      <c r="F31" s="256"/>
      <c r="G31" s="257"/>
      <c r="H31" s="258"/>
      <c r="I31" s="318"/>
      <c r="J31" s="326"/>
      <c r="K31" s="97"/>
      <c r="L31" s="100"/>
      <c r="M31" s="263"/>
      <c r="N31" s="110"/>
      <c r="O31" s="263"/>
      <c r="P31" s="215"/>
      <c r="Q31" s="135" t="s">
        <v>16</v>
      </c>
      <c r="R31" s="136"/>
      <c r="S31" s="212"/>
      <c r="T31" s="110"/>
      <c r="U31" s="248"/>
      <c r="V31" s="244"/>
      <c r="W31" s="244"/>
      <c r="X31" s="244"/>
    </row>
    <row r="32" spans="1:24" ht="18" customHeight="1" x14ac:dyDescent="0.4">
      <c r="A32" s="248"/>
      <c r="B32" s="270"/>
      <c r="C32" s="238"/>
      <c r="D32" s="246" t="s">
        <v>41</v>
      </c>
      <c r="E32" s="247"/>
      <c r="F32" s="256"/>
      <c r="G32" s="257"/>
      <c r="H32" s="258"/>
      <c r="I32" s="318"/>
      <c r="J32" s="326"/>
      <c r="K32" s="97"/>
      <c r="L32" s="100"/>
      <c r="M32" s="263"/>
      <c r="N32" s="110"/>
      <c r="O32" s="263"/>
      <c r="P32" s="215"/>
      <c r="Q32" s="41">
        <f>ROUNDDOWN(O29,-3)</f>
        <v>600000</v>
      </c>
      <c r="R32" s="32" t="s">
        <v>3</v>
      </c>
      <c r="S32" s="212"/>
      <c r="T32" s="110"/>
      <c r="U32" s="2" t="s">
        <v>10</v>
      </c>
      <c r="V32" s="244"/>
      <c r="W32" s="244"/>
      <c r="X32" s="244"/>
    </row>
    <row r="33" spans="1:24" ht="18" customHeight="1" x14ac:dyDescent="0.4">
      <c r="A33" s="248"/>
      <c r="B33" s="270"/>
      <c r="C33" s="238"/>
      <c r="D33" s="137" t="s">
        <v>14</v>
      </c>
      <c r="E33" s="138"/>
      <c r="F33" s="256"/>
      <c r="G33" s="257"/>
      <c r="H33" s="258"/>
      <c r="I33" s="318"/>
      <c r="J33" s="326"/>
      <c r="K33" s="97"/>
      <c r="L33" s="100"/>
      <c r="M33" s="263"/>
      <c r="N33" s="110"/>
      <c r="O33" s="263"/>
      <c r="P33" s="215"/>
      <c r="Q33" s="37"/>
      <c r="R33" s="38"/>
      <c r="S33" s="212"/>
      <c r="T33" s="110"/>
      <c r="U33" s="251" t="s">
        <v>51</v>
      </c>
      <c r="V33" s="244"/>
      <c r="W33" s="244"/>
      <c r="X33" s="244"/>
    </row>
    <row r="34" spans="1:24" ht="18" customHeight="1" x14ac:dyDescent="0.4">
      <c r="A34" s="268"/>
      <c r="B34" s="271"/>
      <c r="C34" s="239"/>
      <c r="D34" s="265" t="s">
        <v>45</v>
      </c>
      <c r="E34" s="266"/>
      <c r="F34" s="259"/>
      <c r="G34" s="260"/>
      <c r="H34" s="261"/>
      <c r="I34" s="319"/>
      <c r="J34" s="327"/>
      <c r="K34" s="98"/>
      <c r="L34" s="101"/>
      <c r="M34" s="264"/>
      <c r="N34" s="111"/>
      <c r="O34" s="264"/>
      <c r="P34" s="216"/>
      <c r="Q34" s="39"/>
      <c r="R34" s="40"/>
      <c r="S34" s="213"/>
      <c r="T34" s="111"/>
      <c r="U34" s="252"/>
      <c r="V34" s="245"/>
      <c r="W34" s="245"/>
      <c r="X34" s="245"/>
    </row>
    <row r="35" spans="1:24" ht="18" customHeight="1" x14ac:dyDescent="0.4">
      <c r="A35" s="267">
        <v>4</v>
      </c>
      <c r="B35" s="269" t="s">
        <v>47</v>
      </c>
      <c r="C35" s="237">
        <v>46113</v>
      </c>
      <c r="D35" s="131" t="s">
        <v>11</v>
      </c>
      <c r="E35" s="132"/>
      <c r="F35" s="253" t="s">
        <v>55</v>
      </c>
      <c r="G35" s="254"/>
      <c r="H35" s="255"/>
      <c r="I35" s="317">
        <v>400000</v>
      </c>
      <c r="J35" s="325" t="s">
        <v>3</v>
      </c>
      <c r="K35" s="96">
        <f t="shared" ref="K35:K41" si="1">I35*MIN(1,$C$6/$C$5)</f>
        <v>400000</v>
      </c>
      <c r="L35" s="99" t="s">
        <v>3</v>
      </c>
      <c r="M35" s="262">
        <v>800000</v>
      </c>
      <c r="N35" s="109" t="s">
        <v>3</v>
      </c>
      <c r="O35" s="262">
        <v>400000</v>
      </c>
      <c r="P35" s="214" t="s">
        <v>3</v>
      </c>
      <c r="Q35" s="33" t="s">
        <v>34</v>
      </c>
      <c r="R35" s="34"/>
      <c r="S35" s="211">
        <f>MIN(Q36,Q38)</f>
        <v>400000</v>
      </c>
      <c r="T35" s="109" t="s">
        <v>3</v>
      </c>
      <c r="U35" s="1" t="s">
        <v>9</v>
      </c>
      <c r="V35" s="243" t="s">
        <v>48</v>
      </c>
      <c r="W35" s="243" t="s">
        <v>48</v>
      </c>
      <c r="X35" s="243" t="s">
        <v>48</v>
      </c>
    </row>
    <row r="36" spans="1:24" ht="18" customHeight="1" x14ac:dyDescent="0.4">
      <c r="A36" s="248"/>
      <c r="B36" s="270"/>
      <c r="C36" s="238"/>
      <c r="D36" s="246" t="s">
        <v>40</v>
      </c>
      <c r="E36" s="247"/>
      <c r="F36" s="256"/>
      <c r="G36" s="257"/>
      <c r="H36" s="258"/>
      <c r="I36" s="318"/>
      <c r="J36" s="326"/>
      <c r="K36" s="97"/>
      <c r="L36" s="100"/>
      <c r="M36" s="263"/>
      <c r="N36" s="110"/>
      <c r="O36" s="263"/>
      <c r="P36" s="215"/>
      <c r="Q36" s="30">
        <f>ROUNDDOWN(K35,-3)</f>
        <v>400000</v>
      </c>
      <c r="R36" s="32" t="s">
        <v>3</v>
      </c>
      <c r="S36" s="212"/>
      <c r="T36" s="110"/>
      <c r="U36" s="248" t="s">
        <v>49</v>
      </c>
      <c r="V36" s="244"/>
      <c r="W36" s="244"/>
      <c r="X36" s="244"/>
    </row>
    <row r="37" spans="1:24" ht="18" customHeight="1" x14ac:dyDescent="0.4">
      <c r="A37" s="248"/>
      <c r="B37" s="270"/>
      <c r="C37" s="238"/>
      <c r="D37" s="137" t="s">
        <v>12</v>
      </c>
      <c r="E37" s="138"/>
      <c r="F37" s="256"/>
      <c r="G37" s="257"/>
      <c r="H37" s="258"/>
      <c r="I37" s="318"/>
      <c r="J37" s="326"/>
      <c r="K37" s="97"/>
      <c r="L37" s="100"/>
      <c r="M37" s="263"/>
      <c r="N37" s="110"/>
      <c r="O37" s="263"/>
      <c r="P37" s="215"/>
      <c r="Q37" s="135" t="s">
        <v>16</v>
      </c>
      <c r="R37" s="136"/>
      <c r="S37" s="212"/>
      <c r="T37" s="110"/>
      <c r="U37" s="248"/>
      <c r="V37" s="244"/>
      <c r="W37" s="244"/>
      <c r="X37" s="244"/>
    </row>
    <row r="38" spans="1:24" ht="18" customHeight="1" x14ac:dyDescent="0.4">
      <c r="A38" s="248"/>
      <c r="B38" s="270"/>
      <c r="C38" s="238"/>
      <c r="D38" s="246" t="s">
        <v>41</v>
      </c>
      <c r="E38" s="247"/>
      <c r="F38" s="256"/>
      <c r="G38" s="257"/>
      <c r="H38" s="258"/>
      <c r="I38" s="318"/>
      <c r="J38" s="326"/>
      <c r="K38" s="97"/>
      <c r="L38" s="100"/>
      <c r="M38" s="263"/>
      <c r="N38" s="110"/>
      <c r="O38" s="263"/>
      <c r="P38" s="215"/>
      <c r="Q38" s="41">
        <f>ROUNDDOWN(O35,-3)</f>
        <v>400000</v>
      </c>
      <c r="R38" s="32" t="s">
        <v>3</v>
      </c>
      <c r="S38" s="212"/>
      <c r="T38" s="110"/>
      <c r="U38" s="2" t="s">
        <v>10</v>
      </c>
      <c r="V38" s="244"/>
      <c r="W38" s="244"/>
      <c r="X38" s="244"/>
    </row>
    <row r="39" spans="1:24" ht="18" customHeight="1" x14ac:dyDescent="0.4">
      <c r="A39" s="248"/>
      <c r="B39" s="270"/>
      <c r="C39" s="238"/>
      <c r="D39" s="137" t="s">
        <v>14</v>
      </c>
      <c r="E39" s="138"/>
      <c r="F39" s="256"/>
      <c r="G39" s="257"/>
      <c r="H39" s="258"/>
      <c r="I39" s="318"/>
      <c r="J39" s="326"/>
      <c r="K39" s="97"/>
      <c r="L39" s="100"/>
      <c r="M39" s="263"/>
      <c r="N39" s="110"/>
      <c r="O39" s="263"/>
      <c r="P39" s="215"/>
      <c r="Q39" s="37"/>
      <c r="R39" s="38"/>
      <c r="S39" s="212"/>
      <c r="T39" s="110"/>
      <c r="U39" s="251" t="s">
        <v>51</v>
      </c>
      <c r="V39" s="244"/>
      <c r="W39" s="244"/>
      <c r="X39" s="244"/>
    </row>
    <row r="40" spans="1:24" ht="18" customHeight="1" x14ac:dyDescent="0.4">
      <c r="A40" s="268"/>
      <c r="B40" s="271"/>
      <c r="C40" s="239"/>
      <c r="D40" s="265" t="s">
        <v>45</v>
      </c>
      <c r="E40" s="266"/>
      <c r="F40" s="259"/>
      <c r="G40" s="260"/>
      <c r="H40" s="261"/>
      <c r="I40" s="319"/>
      <c r="J40" s="327"/>
      <c r="K40" s="98"/>
      <c r="L40" s="101"/>
      <c r="M40" s="264"/>
      <c r="N40" s="111"/>
      <c r="O40" s="264"/>
      <c r="P40" s="216"/>
      <c r="Q40" s="39"/>
      <c r="R40" s="40"/>
      <c r="S40" s="213"/>
      <c r="T40" s="111"/>
      <c r="U40" s="252"/>
      <c r="V40" s="245"/>
      <c r="W40" s="245"/>
      <c r="X40" s="245"/>
    </row>
    <row r="41" spans="1:24" ht="18" customHeight="1" x14ac:dyDescent="0.4">
      <c r="A41" s="267">
        <v>5</v>
      </c>
      <c r="B41" s="269" t="s">
        <v>52</v>
      </c>
      <c r="C41" s="237">
        <v>46113</v>
      </c>
      <c r="D41" s="131" t="s">
        <v>11</v>
      </c>
      <c r="E41" s="132"/>
      <c r="F41" s="253" t="s">
        <v>55</v>
      </c>
      <c r="G41" s="254"/>
      <c r="H41" s="255"/>
      <c r="I41" s="317">
        <v>600000</v>
      </c>
      <c r="J41" s="325" t="s">
        <v>3</v>
      </c>
      <c r="K41" s="96">
        <f t="shared" si="1"/>
        <v>600000</v>
      </c>
      <c r="L41" s="99" t="s">
        <v>3</v>
      </c>
      <c r="M41" s="262">
        <v>2400000</v>
      </c>
      <c r="N41" s="109" t="s">
        <v>3</v>
      </c>
      <c r="O41" s="262">
        <v>500000</v>
      </c>
      <c r="P41" s="214" t="s">
        <v>3</v>
      </c>
      <c r="Q41" s="33" t="s">
        <v>34</v>
      </c>
      <c r="R41" s="34"/>
      <c r="S41" s="211">
        <f>MIN(Q42,Q44)</f>
        <v>500000</v>
      </c>
      <c r="T41" s="109" t="s">
        <v>3</v>
      </c>
      <c r="U41" s="1" t="s">
        <v>9</v>
      </c>
      <c r="V41" s="243" t="s">
        <v>48</v>
      </c>
      <c r="W41" s="243" t="s">
        <v>48</v>
      </c>
      <c r="X41" s="243" t="s">
        <v>48</v>
      </c>
    </row>
    <row r="42" spans="1:24" ht="18" customHeight="1" x14ac:dyDescent="0.4">
      <c r="A42" s="248"/>
      <c r="B42" s="270"/>
      <c r="C42" s="238"/>
      <c r="D42" s="246" t="s">
        <v>40</v>
      </c>
      <c r="E42" s="247"/>
      <c r="F42" s="256"/>
      <c r="G42" s="257"/>
      <c r="H42" s="258"/>
      <c r="I42" s="318"/>
      <c r="J42" s="326"/>
      <c r="K42" s="97"/>
      <c r="L42" s="100"/>
      <c r="M42" s="263"/>
      <c r="N42" s="110"/>
      <c r="O42" s="263"/>
      <c r="P42" s="215"/>
      <c r="Q42" s="30">
        <f>ROUNDDOWN(K41,-3)</f>
        <v>600000</v>
      </c>
      <c r="R42" s="32" t="s">
        <v>3</v>
      </c>
      <c r="S42" s="212"/>
      <c r="T42" s="110"/>
      <c r="U42" s="248" t="s">
        <v>50</v>
      </c>
      <c r="V42" s="244"/>
      <c r="W42" s="244"/>
      <c r="X42" s="244"/>
    </row>
    <row r="43" spans="1:24" ht="18" customHeight="1" x14ac:dyDescent="0.4">
      <c r="A43" s="248"/>
      <c r="B43" s="270"/>
      <c r="C43" s="238"/>
      <c r="D43" s="137" t="s">
        <v>12</v>
      </c>
      <c r="E43" s="138"/>
      <c r="F43" s="256"/>
      <c r="G43" s="257"/>
      <c r="H43" s="258"/>
      <c r="I43" s="318"/>
      <c r="J43" s="326"/>
      <c r="K43" s="97"/>
      <c r="L43" s="100"/>
      <c r="M43" s="263"/>
      <c r="N43" s="110"/>
      <c r="O43" s="263"/>
      <c r="P43" s="215"/>
      <c r="Q43" s="135" t="s">
        <v>16</v>
      </c>
      <c r="R43" s="136"/>
      <c r="S43" s="212"/>
      <c r="T43" s="110"/>
      <c r="U43" s="248"/>
      <c r="V43" s="244"/>
      <c r="W43" s="244"/>
      <c r="X43" s="244"/>
    </row>
    <row r="44" spans="1:24" ht="18" customHeight="1" x14ac:dyDescent="0.4">
      <c r="A44" s="248"/>
      <c r="B44" s="270"/>
      <c r="C44" s="238"/>
      <c r="D44" s="246" t="s">
        <v>41</v>
      </c>
      <c r="E44" s="247"/>
      <c r="F44" s="256"/>
      <c r="G44" s="257"/>
      <c r="H44" s="258"/>
      <c r="I44" s="318"/>
      <c r="J44" s="326"/>
      <c r="K44" s="97"/>
      <c r="L44" s="100"/>
      <c r="M44" s="263"/>
      <c r="N44" s="110"/>
      <c r="O44" s="263"/>
      <c r="P44" s="215"/>
      <c r="Q44" s="41">
        <f>ROUNDDOWN(O41,-3)</f>
        <v>500000</v>
      </c>
      <c r="R44" s="32" t="s">
        <v>3</v>
      </c>
      <c r="S44" s="212"/>
      <c r="T44" s="110"/>
      <c r="U44" s="2" t="s">
        <v>10</v>
      </c>
      <c r="V44" s="244"/>
      <c r="W44" s="244"/>
      <c r="X44" s="244"/>
    </row>
    <row r="45" spans="1:24" ht="18" customHeight="1" x14ac:dyDescent="0.4">
      <c r="A45" s="248"/>
      <c r="B45" s="270"/>
      <c r="C45" s="238"/>
      <c r="D45" s="137" t="s">
        <v>14</v>
      </c>
      <c r="E45" s="138"/>
      <c r="F45" s="256"/>
      <c r="G45" s="257"/>
      <c r="H45" s="258"/>
      <c r="I45" s="318"/>
      <c r="J45" s="326"/>
      <c r="K45" s="97"/>
      <c r="L45" s="100"/>
      <c r="M45" s="263"/>
      <c r="N45" s="110"/>
      <c r="O45" s="263"/>
      <c r="P45" s="215"/>
      <c r="Q45" s="37"/>
      <c r="R45" s="38"/>
      <c r="S45" s="212"/>
      <c r="T45" s="110"/>
      <c r="U45" s="251" t="s">
        <v>51</v>
      </c>
      <c r="V45" s="244"/>
      <c r="W45" s="244"/>
      <c r="X45" s="244"/>
    </row>
    <row r="46" spans="1:24" ht="18" customHeight="1" x14ac:dyDescent="0.4">
      <c r="A46" s="268"/>
      <c r="B46" s="271"/>
      <c r="C46" s="239"/>
      <c r="D46" s="265" t="s">
        <v>45</v>
      </c>
      <c r="E46" s="266"/>
      <c r="F46" s="259"/>
      <c r="G46" s="260"/>
      <c r="H46" s="261"/>
      <c r="I46" s="319"/>
      <c r="J46" s="327"/>
      <c r="K46" s="98"/>
      <c r="L46" s="101"/>
      <c r="M46" s="264"/>
      <c r="N46" s="111"/>
      <c r="O46" s="264"/>
      <c r="P46" s="216"/>
      <c r="Q46" s="39"/>
      <c r="R46" s="40"/>
      <c r="S46" s="213"/>
      <c r="T46" s="111"/>
      <c r="U46" s="252"/>
      <c r="V46" s="245"/>
      <c r="W46" s="245"/>
      <c r="X46" s="245"/>
    </row>
    <row r="47" spans="1:24" ht="18" customHeight="1" x14ac:dyDescent="0.4">
      <c r="A47" s="267">
        <v>6</v>
      </c>
      <c r="B47" s="269" t="s">
        <v>53</v>
      </c>
      <c r="C47" s="237">
        <v>46113</v>
      </c>
      <c r="D47" s="131" t="s">
        <v>11</v>
      </c>
      <c r="E47" s="132"/>
      <c r="F47" s="253" t="s">
        <v>55</v>
      </c>
      <c r="G47" s="254"/>
      <c r="H47" s="255"/>
      <c r="I47" s="317">
        <v>800000</v>
      </c>
      <c r="J47" s="325" t="s">
        <v>3</v>
      </c>
      <c r="K47" s="96">
        <f>I47*MIN(1,$C$6/$C$5)</f>
        <v>800000</v>
      </c>
      <c r="L47" s="99" t="s">
        <v>3</v>
      </c>
      <c r="M47" s="262">
        <v>2900000</v>
      </c>
      <c r="N47" s="109" t="s">
        <v>3</v>
      </c>
      <c r="O47" s="262">
        <v>800000</v>
      </c>
      <c r="P47" s="214" t="s">
        <v>3</v>
      </c>
      <c r="Q47" s="33" t="s">
        <v>34</v>
      </c>
      <c r="R47" s="34"/>
      <c r="S47" s="211">
        <f>MIN(Q48,Q50)</f>
        <v>800000</v>
      </c>
      <c r="T47" s="109" t="s">
        <v>3</v>
      </c>
      <c r="U47" s="1" t="s">
        <v>9</v>
      </c>
      <c r="V47" s="243" t="s">
        <v>48</v>
      </c>
      <c r="W47" s="243" t="s">
        <v>48</v>
      </c>
      <c r="X47" s="243" t="s">
        <v>48</v>
      </c>
    </row>
    <row r="48" spans="1:24" ht="18" customHeight="1" x14ac:dyDescent="0.4">
      <c r="A48" s="248"/>
      <c r="B48" s="270"/>
      <c r="C48" s="238"/>
      <c r="D48" s="246" t="s">
        <v>40</v>
      </c>
      <c r="E48" s="247"/>
      <c r="F48" s="256"/>
      <c r="G48" s="257"/>
      <c r="H48" s="258"/>
      <c r="I48" s="318"/>
      <c r="J48" s="326"/>
      <c r="K48" s="97"/>
      <c r="L48" s="100"/>
      <c r="M48" s="263"/>
      <c r="N48" s="110"/>
      <c r="O48" s="263"/>
      <c r="P48" s="215"/>
      <c r="Q48" s="30">
        <f>ROUNDDOWN(K47,-3)</f>
        <v>800000</v>
      </c>
      <c r="R48" s="32" t="s">
        <v>3</v>
      </c>
      <c r="S48" s="212"/>
      <c r="T48" s="110"/>
      <c r="U48" s="248" t="s">
        <v>49</v>
      </c>
      <c r="V48" s="244"/>
      <c r="W48" s="244"/>
      <c r="X48" s="244"/>
    </row>
    <row r="49" spans="1:24" ht="18" customHeight="1" x14ac:dyDescent="0.4">
      <c r="A49" s="248"/>
      <c r="B49" s="270"/>
      <c r="C49" s="238"/>
      <c r="D49" s="137" t="s">
        <v>12</v>
      </c>
      <c r="E49" s="138"/>
      <c r="F49" s="256"/>
      <c r="G49" s="257"/>
      <c r="H49" s="258"/>
      <c r="I49" s="318"/>
      <c r="J49" s="326"/>
      <c r="K49" s="97"/>
      <c r="L49" s="100"/>
      <c r="M49" s="263"/>
      <c r="N49" s="110"/>
      <c r="O49" s="263"/>
      <c r="P49" s="215"/>
      <c r="Q49" s="135" t="s">
        <v>16</v>
      </c>
      <c r="R49" s="136"/>
      <c r="S49" s="212"/>
      <c r="T49" s="110"/>
      <c r="U49" s="248"/>
      <c r="V49" s="244"/>
      <c r="W49" s="244"/>
      <c r="X49" s="244"/>
    </row>
    <row r="50" spans="1:24" ht="18" customHeight="1" x14ac:dyDescent="0.4">
      <c r="A50" s="248"/>
      <c r="B50" s="270"/>
      <c r="C50" s="238"/>
      <c r="D50" s="246" t="s">
        <v>41</v>
      </c>
      <c r="E50" s="247"/>
      <c r="F50" s="256"/>
      <c r="G50" s="257"/>
      <c r="H50" s="258"/>
      <c r="I50" s="318"/>
      <c r="J50" s="326"/>
      <c r="K50" s="97"/>
      <c r="L50" s="100"/>
      <c r="M50" s="263"/>
      <c r="N50" s="110"/>
      <c r="O50" s="263"/>
      <c r="P50" s="215"/>
      <c r="Q50" s="41">
        <f>ROUNDDOWN(O47,-3)</f>
        <v>800000</v>
      </c>
      <c r="R50" s="32" t="s">
        <v>3</v>
      </c>
      <c r="S50" s="212"/>
      <c r="T50" s="110"/>
      <c r="U50" s="2" t="s">
        <v>10</v>
      </c>
      <c r="V50" s="244"/>
      <c r="W50" s="244"/>
      <c r="X50" s="244"/>
    </row>
    <row r="51" spans="1:24" ht="18" customHeight="1" x14ac:dyDescent="0.4">
      <c r="A51" s="248"/>
      <c r="B51" s="270"/>
      <c r="C51" s="238"/>
      <c r="D51" s="137" t="s">
        <v>14</v>
      </c>
      <c r="E51" s="138"/>
      <c r="F51" s="256"/>
      <c r="G51" s="257"/>
      <c r="H51" s="258"/>
      <c r="I51" s="318"/>
      <c r="J51" s="326"/>
      <c r="K51" s="97"/>
      <c r="L51" s="100"/>
      <c r="M51" s="263"/>
      <c r="N51" s="110"/>
      <c r="O51" s="263"/>
      <c r="P51" s="215"/>
      <c r="Q51" s="37"/>
      <c r="R51" s="38"/>
      <c r="S51" s="212"/>
      <c r="T51" s="110"/>
      <c r="U51" s="251" t="s">
        <v>51</v>
      </c>
      <c r="V51" s="244"/>
      <c r="W51" s="244"/>
      <c r="X51" s="244"/>
    </row>
    <row r="52" spans="1:24" ht="18" customHeight="1" x14ac:dyDescent="0.4">
      <c r="A52" s="268"/>
      <c r="B52" s="271"/>
      <c r="C52" s="239"/>
      <c r="D52" s="265" t="s">
        <v>45</v>
      </c>
      <c r="E52" s="266"/>
      <c r="F52" s="259"/>
      <c r="G52" s="260"/>
      <c r="H52" s="261"/>
      <c r="I52" s="319"/>
      <c r="J52" s="327"/>
      <c r="K52" s="98"/>
      <c r="L52" s="101"/>
      <c r="M52" s="264"/>
      <c r="N52" s="111"/>
      <c r="O52" s="264"/>
      <c r="P52" s="216"/>
      <c r="Q52" s="39"/>
      <c r="R52" s="40"/>
      <c r="S52" s="213"/>
      <c r="T52" s="111"/>
      <c r="U52" s="252"/>
      <c r="V52" s="245"/>
      <c r="W52" s="245"/>
      <c r="X52" s="245"/>
    </row>
    <row r="53" spans="1:24" ht="18" customHeight="1" x14ac:dyDescent="0.4">
      <c r="A53" s="267">
        <v>7</v>
      </c>
      <c r="B53" s="269" t="s">
        <v>54</v>
      </c>
      <c r="C53" s="237">
        <v>46113</v>
      </c>
      <c r="D53" s="131" t="s">
        <v>11</v>
      </c>
      <c r="E53" s="132"/>
      <c r="F53" s="253" t="s">
        <v>55</v>
      </c>
      <c r="G53" s="254"/>
      <c r="H53" s="255"/>
      <c r="I53" s="317">
        <v>500000</v>
      </c>
      <c r="J53" s="325" t="s">
        <v>3</v>
      </c>
      <c r="K53" s="96">
        <f>I53*MIN(1,$C$6/$C$5)</f>
        <v>500000</v>
      </c>
      <c r="L53" s="99" t="s">
        <v>3</v>
      </c>
      <c r="M53" s="262">
        <v>1700000</v>
      </c>
      <c r="N53" s="109" t="s">
        <v>3</v>
      </c>
      <c r="O53" s="262">
        <v>400000</v>
      </c>
      <c r="P53" s="214" t="s">
        <v>3</v>
      </c>
      <c r="Q53" s="33" t="s">
        <v>34</v>
      </c>
      <c r="R53" s="34"/>
      <c r="S53" s="211">
        <f>MIN(Q54,Q56)</f>
        <v>400000</v>
      </c>
      <c r="T53" s="109" t="s">
        <v>3</v>
      </c>
      <c r="U53" s="1" t="s">
        <v>9</v>
      </c>
      <c r="V53" s="243" t="s">
        <v>48</v>
      </c>
      <c r="W53" s="243" t="s">
        <v>48</v>
      </c>
      <c r="X53" s="243" t="s">
        <v>48</v>
      </c>
    </row>
    <row r="54" spans="1:24" ht="18" customHeight="1" x14ac:dyDescent="0.4">
      <c r="A54" s="248"/>
      <c r="B54" s="270"/>
      <c r="C54" s="238"/>
      <c r="D54" s="246" t="s">
        <v>40</v>
      </c>
      <c r="E54" s="247"/>
      <c r="F54" s="256"/>
      <c r="G54" s="257"/>
      <c r="H54" s="258"/>
      <c r="I54" s="318"/>
      <c r="J54" s="326"/>
      <c r="K54" s="97"/>
      <c r="L54" s="100"/>
      <c r="M54" s="263"/>
      <c r="N54" s="110"/>
      <c r="O54" s="263"/>
      <c r="P54" s="215"/>
      <c r="Q54" s="30">
        <f>ROUNDDOWN(K53,-3)</f>
        <v>500000</v>
      </c>
      <c r="R54" s="32" t="s">
        <v>3</v>
      </c>
      <c r="S54" s="212"/>
      <c r="T54" s="110"/>
      <c r="U54" s="248" t="s">
        <v>49</v>
      </c>
      <c r="V54" s="244"/>
      <c r="W54" s="244"/>
      <c r="X54" s="244"/>
    </row>
    <row r="55" spans="1:24" ht="18" customHeight="1" x14ac:dyDescent="0.4">
      <c r="A55" s="248"/>
      <c r="B55" s="270"/>
      <c r="C55" s="238"/>
      <c r="D55" s="137" t="s">
        <v>12</v>
      </c>
      <c r="E55" s="138"/>
      <c r="F55" s="256"/>
      <c r="G55" s="257"/>
      <c r="H55" s="258"/>
      <c r="I55" s="318"/>
      <c r="J55" s="326"/>
      <c r="K55" s="97"/>
      <c r="L55" s="100"/>
      <c r="M55" s="263"/>
      <c r="N55" s="110"/>
      <c r="O55" s="263"/>
      <c r="P55" s="215"/>
      <c r="Q55" s="135" t="s">
        <v>16</v>
      </c>
      <c r="R55" s="136"/>
      <c r="S55" s="212"/>
      <c r="T55" s="110"/>
      <c r="U55" s="248"/>
      <c r="V55" s="244"/>
      <c r="W55" s="244"/>
      <c r="X55" s="244"/>
    </row>
    <row r="56" spans="1:24" ht="18" customHeight="1" x14ac:dyDescent="0.4">
      <c r="A56" s="248"/>
      <c r="B56" s="270"/>
      <c r="C56" s="238"/>
      <c r="D56" s="246" t="s">
        <v>41</v>
      </c>
      <c r="E56" s="247"/>
      <c r="F56" s="256"/>
      <c r="G56" s="257"/>
      <c r="H56" s="258"/>
      <c r="I56" s="318"/>
      <c r="J56" s="326"/>
      <c r="K56" s="97"/>
      <c r="L56" s="100"/>
      <c r="M56" s="263"/>
      <c r="N56" s="110"/>
      <c r="O56" s="263"/>
      <c r="P56" s="215"/>
      <c r="Q56" s="41">
        <f>ROUNDDOWN(O53,-3)</f>
        <v>400000</v>
      </c>
      <c r="R56" s="32" t="s">
        <v>3</v>
      </c>
      <c r="S56" s="212"/>
      <c r="T56" s="110"/>
      <c r="U56" s="2" t="s">
        <v>10</v>
      </c>
      <c r="V56" s="244"/>
      <c r="W56" s="244"/>
      <c r="X56" s="244"/>
    </row>
    <row r="57" spans="1:24" ht="18" customHeight="1" x14ac:dyDescent="0.4">
      <c r="A57" s="248"/>
      <c r="B57" s="270"/>
      <c r="C57" s="238"/>
      <c r="D57" s="137" t="s">
        <v>14</v>
      </c>
      <c r="E57" s="138"/>
      <c r="F57" s="256"/>
      <c r="G57" s="257"/>
      <c r="H57" s="258"/>
      <c r="I57" s="318"/>
      <c r="J57" s="326"/>
      <c r="K57" s="97"/>
      <c r="L57" s="100"/>
      <c r="M57" s="263"/>
      <c r="N57" s="110"/>
      <c r="O57" s="263"/>
      <c r="P57" s="215"/>
      <c r="Q57" s="37"/>
      <c r="R57" s="38"/>
      <c r="S57" s="212"/>
      <c r="T57" s="110"/>
      <c r="U57" s="251" t="s">
        <v>51</v>
      </c>
      <c r="V57" s="244"/>
      <c r="W57" s="244"/>
      <c r="X57" s="244"/>
    </row>
    <row r="58" spans="1:24" ht="18" customHeight="1" x14ac:dyDescent="0.4">
      <c r="A58" s="268"/>
      <c r="B58" s="271"/>
      <c r="C58" s="239"/>
      <c r="D58" s="265" t="s">
        <v>45</v>
      </c>
      <c r="E58" s="266"/>
      <c r="F58" s="259"/>
      <c r="G58" s="260"/>
      <c r="H58" s="261"/>
      <c r="I58" s="319"/>
      <c r="J58" s="327"/>
      <c r="K58" s="98"/>
      <c r="L58" s="101"/>
      <c r="M58" s="264"/>
      <c r="N58" s="111"/>
      <c r="O58" s="264"/>
      <c r="P58" s="216"/>
      <c r="Q58" s="39"/>
      <c r="R58" s="40"/>
      <c r="S58" s="213"/>
      <c r="T58" s="111"/>
      <c r="U58" s="252"/>
      <c r="V58" s="245"/>
      <c r="W58" s="245"/>
      <c r="X58" s="245"/>
    </row>
    <row r="59" spans="1:24" x14ac:dyDescent="0.4">
      <c r="A59" s="127"/>
      <c r="B59" s="128"/>
      <c r="C59" s="88" t="s">
        <v>76</v>
      </c>
      <c r="D59" s="131" t="s">
        <v>11</v>
      </c>
      <c r="E59" s="132"/>
      <c r="F59" s="334"/>
      <c r="G59" s="335"/>
      <c r="H59" s="336"/>
      <c r="I59" s="343"/>
      <c r="J59" s="325" t="s">
        <v>3</v>
      </c>
      <c r="K59" s="328">
        <f>I59*MIN(1,$C$6/$C$5)</f>
        <v>0</v>
      </c>
      <c r="L59" s="99" t="s">
        <v>3</v>
      </c>
      <c r="M59" s="331"/>
      <c r="N59" s="109" t="s">
        <v>3</v>
      </c>
      <c r="O59" s="106"/>
      <c r="P59" s="214" t="s">
        <v>3</v>
      </c>
      <c r="Q59" s="33" t="s">
        <v>34</v>
      </c>
      <c r="R59" s="34"/>
      <c r="S59" s="211">
        <f>MIN(Q60,Q62)</f>
        <v>0</v>
      </c>
      <c r="T59" s="109" t="s">
        <v>3</v>
      </c>
      <c r="U59" s="1" t="s">
        <v>9</v>
      </c>
      <c r="V59" s="91"/>
      <c r="W59" s="91"/>
      <c r="X59" s="91"/>
    </row>
    <row r="60" spans="1:24" x14ac:dyDescent="0.4">
      <c r="A60" s="104"/>
      <c r="B60" s="129"/>
      <c r="C60" s="89"/>
      <c r="D60" s="139"/>
      <c r="E60" s="140"/>
      <c r="F60" s="337"/>
      <c r="G60" s="338"/>
      <c r="H60" s="339"/>
      <c r="I60" s="344"/>
      <c r="J60" s="326"/>
      <c r="K60" s="329"/>
      <c r="L60" s="100"/>
      <c r="M60" s="332"/>
      <c r="N60" s="110"/>
      <c r="O60" s="107"/>
      <c r="P60" s="215"/>
      <c r="Q60" s="30">
        <f>ROUNDDOWN(K59,-3)</f>
        <v>0</v>
      </c>
      <c r="R60" s="32" t="s">
        <v>3</v>
      </c>
      <c r="S60" s="212"/>
      <c r="T60" s="110"/>
      <c r="U60" s="104"/>
      <c r="V60" s="92"/>
      <c r="W60" s="92"/>
      <c r="X60" s="92"/>
    </row>
    <row r="61" spans="1:24" x14ac:dyDescent="0.4">
      <c r="A61" s="104"/>
      <c r="B61" s="129"/>
      <c r="C61" s="89"/>
      <c r="D61" s="137" t="s">
        <v>12</v>
      </c>
      <c r="E61" s="138"/>
      <c r="F61" s="337"/>
      <c r="G61" s="338"/>
      <c r="H61" s="339"/>
      <c r="I61" s="344"/>
      <c r="J61" s="326"/>
      <c r="K61" s="329"/>
      <c r="L61" s="100"/>
      <c r="M61" s="332"/>
      <c r="N61" s="110"/>
      <c r="O61" s="107"/>
      <c r="P61" s="215"/>
      <c r="Q61" s="135" t="s">
        <v>16</v>
      </c>
      <c r="R61" s="136"/>
      <c r="S61" s="212"/>
      <c r="T61" s="110"/>
      <c r="U61" s="104"/>
      <c r="V61" s="92"/>
      <c r="W61" s="92"/>
      <c r="X61" s="92"/>
    </row>
    <row r="62" spans="1:24" x14ac:dyDescent="0.4">
      <c r="A62" s="104"/>
      <c r="B62" s="129"/>
      <c r="C62" s="89"/>
      <c r="D62" s="139"/>
      <c r="E62" s="140"/>
      <c r="F62" s="337"/>
      <c r="G62" s="338"/>
      <c r="H62" s="339"/>
      <c r="I62" s="344"/>
      <c r="J62" s="326"/>
      <c r="K62" s="329"/>
      <c r="L62" s="100"/>
      <c r="M62" s="332"/>
      <c r="N62" s="110"/>
      <c r="O62" s="107"/>
      <c r="P62" s="215"/>
      <c r="Q62" s="41">
        <f>ROUNDDOWN(O59,-3)</f>
        <v>0</v>
      </c>
      <c r="R62" s="32" t="s">
        <v>3</v>
      </c>
      <c r="S62" s="212"/>
      <c r="T62" s="110"/>
      <c r="U62" s="2" t="s">
        <v>10</v>
      </c>
      <c r="V62" s="92"/>
      <c r="W62" s="92"/>
      <c r="X62" s="92"/>
    </row>
    <row r="63" spans="1:24" x14ac:dyDescent="0.4">
      <c r="A63" s="104"/>
      <c r="B63" s="129"/>
      <c r="C63" s="89"/>
      <c r="D63" s="137" t="s">
        <v>14</v>
      </c>
      <c r="E63" s="138"/>
      <c r="F63" s="337"/>
      <c r="G63" s="338"/>
      <c r="H63" s="339"/>
      <c r="I63" s="344"/>
      <c r="J63" s="326"/>
      <c r="K63" s="329"/>
      <c r="L63" s="100"/>
      <c r="M63" s="332"/>
      <c r="N63" s="110"/>
      <c r="O63" s="107"/>
      <c r="P63" s="215"/>
      <c r="Q63" s="37"/>
      <c r="R63" s="38"/>
      <c r="S63" s="212"/>
      <c r="T63" s="110"/>
      <c r="U63" s="104"/>
      <c r="V63" s="92"/>
      <c r="W63" s="92"/>
      <c r="X63" s="92"/>
    </row>
    <row r="64" spans="1:24" x14ac:dyDescent="0.4">
      <c r="A64" s="105"/>
      <c r="B64" s="130"/>
      <c r="C64" s="90"/>
      <c r="D64" s="125"/>
      <c r="E64" s="126"/>
      <c r="F64" s="340"/>
      <c r="G64" s="341"/>
      <c r="H64" s="342"/>
      <c r="I64" s="345"/>
      <c r="J64" s="327"/>
      <c r="K64" s="330"/>
      <c r="L64" s="101"/>
      <c r="M64" s="333"/>
      <c r="N64" s="111"/>
      <c r="O64" s="108"/>
      <c r="P64" s="216"/>
      <c r="Q64" s="39"/>
      <c r="R64" s="40"/>
      <c r="S64" s="213"/>
      <c r="T64" s="111"/>
      <c r="U64" s="105"/>
      <c r="V64" s="93"/>
      <c r="W64" s="93"/>
      <c r="X64" s="93"/>
    </row>
    <row r="65" spans="1:24" x14ac:dyDescent="0.4">
      <c r="A65" s="127"/>
      <c r="B65" s="128"/>
      <c r="C65" s="88" t="s">
        <v>76</v>
      </c>
      <c r="D65" s="131" t="s">
        <v>11</v>
      </c>
      <c r="E65" s="132"/>
      <c r="F65" s="334"/>
      <c r="G65" s="335"/>
      <c r="H65" s="336"/>
      <c r="I65" s="343"/>
      <c r="J65" s="325" t="s">
        <v>3</v>
      </c>
      <c r="K65" s="328">
        <f>I65*MIN(1,$C$6/$C$5)</f>
        <v>0</v>
      </c>
      <c r="L65" s="99" t="s">
        <v>3</v>
      </c>
      <c r="M65" s="331"/>
      <c r="N65" s="109" t="s">
        <v>3</v>
      </c>
      <c r="O65" s="106"/>
      <c r="P65" s="214" t="s">
        <v>3</v>
      </c>
      <c r="Q65" s="33" t="s">
        <v>34</v>
      </c>
      <c r="R65" s="34"/>
      <c r="S65" s="211">
        <f>MIN(Q66,Q68)</f>
        <v>0</v>
      </c>
      <c r="T65" s="109" t="s">
        <v>3</v>
      </c>
      <c r="U65" s="1" t="s">
        <v>9</v>
      </c>
      <c r="V65" s="91"/>
      <c r="W65" s="91"/>
      <c r="X65" s="91"/>
    </row>
    <row r="66" spans="1:24" x14ac:dyDescent="0.4">
      <c r="A66" s="104"/>
      <c r="B66" s="129"/>
      <c r="C66" s="89"/>
      <c r="D66" s="139"/>
      <c r="E66" s="140"/>
      <c r="F66" s="337"/>
      <c r="G66" s="338"/>
      <c r="H66" s="339"/>
      <c r="I66" s="344"/>
      <c r="J66" s="326"/>
      <c r="K66" s="329"/>
      <c r="L66" s="100"/>
      <c r="M66" s="332"/>
      <c r="N66" s="110"/>
      <c r="O66" s="107"/>
      <c r="P66" s="215"/>
      <c r="Q66" s="30">
        <f>ROUNDDOWN(K65,-3)</f>
        <v>0</v>
      </c>
      <c r="R66" s="32" t="s">
        <v>3</v>
      </c>
      <c r="S66" s="212"/>
      <c r="T66" s="110"/>
      <c r="U66" s="104"/>
      <c r="V66" s="92"/>
      <c r="W66" s="92"/>
      <c r="X66" s="92"/>
    </row>
    <row r="67" spans="1:24" x14ac:dyDescent="0.4">
      <c r="A67" s="104"/>
      <c r="B67" s="129"/>
      <c r="C67" s="89"/>
      <c r="D67" s="137" t="s">
        <v>12</v>
      </c>
      <c r="E67" s="138"/>
      <c r="F67" s="337"/>
      <c r="G67" s="338"/>
      <c r="H67" s="339"/>
      <c r="I67" s="344"/>
      <c r="J67" s="326"/>
      <c r="K67" s="329"/>
      <c r="L67" s="100"/>
      <c r="M67" s="332"/>
      <c r="N67" s="110"/>
      <c r="O67" s="107"/>
      <c r="P67" s="215"/>
      <c r="Q67" s="135" t="s">
        <v>16</v>
      </c>
      <c r="R67" s="136"/>
      <c r="S67" s="212"/>
      <c r="T67" s="110"/>
      <c r="U67" s="104"/>
      <c r="V67" s="92"/>
      <c r="W67" s="92"/>
      <c r="X67" s="92"/>
    </row>
    <row r="68" spans="1:24" x14ac:dyDescent="0.4">
      <c r="A68" s="104"/>
      <c r="B68" s="129"/>
      <c r="C68" s="89"/>
      <c r="D68" s="139"/>
      <c r="E68" s="140"/>
      <c r="F68" s="337"/>
      <c r="G68" s="338"/>
      <c r="H68" s="339"/>
      <c r="I68" s="344"/>
      <c r="J68" s="326"/>
      <c r="K68" s="329"/>
      <c r="L68" s="100"/>
      <c r="M68" s="332"/>
      <c r="N68" s="110"/>
      <c r="O68" s="107"/>
      <c r="P68" s="215"/>
      <c r="Q68" s="41">
        <f>ROUNDDOWN(O65,-3)</f>
        <v>0</v>
      </c>
      <c r="R68" s="32" t="s">
        <v>3</v>
      </c>
      <c r="S68" s="212"/>
      <c r="T68" s="110"/>
      <c r="U68" s="2" t="s">
        <v>10</v>
      </c>
      <c r="V68" s="92"/>
      <c r="W68" s="92"/>
      <c r="X68" s="92"/>
    </row>
    <row r="69" spans="1:24" x14ac:dyDescent="0.4">
      <c r="A69" s="104"/>
      <c r="B69" s="129"/>
      <c r="C69" s="89"/>
      <c r="D69" s="137" t="s">
        <v>14</v>
      </c>
      <c r="E69" s="138"/>
      <c r="F69" s="337"/>
      <c r="G69" s="338"/>
      <c r="H69" s="339"/>
      <c r="I69" s="344"/>
      <c r="J69" s="326"/>
      <c r="K69" s="329"/>
      <c r="L69" s="100"/>
      <c r="M69" s="332"/>
      <c r="N69" s="110"/>
      <c r="O69" s="107"/>
      <c r="P69" s="215"/>
      <c r="Q69" s="37"/>
      <c r="R69" s="38"/>
      <c r="S69" s="212"/>
      <c r="T69" s="110"/>
      <c r="U69" s="104"/>
      <c r="V69" s="92"/>
      <c r="W69" s="92"/>
      <c r="X69" s="92"/>
    </row>
    <row r="70" spans="1:24" x14ac:dyDescent="0.4">
      <c r="A70" s="105"/>
      <c r="B70" s="130"/>
      <c r="C70" s="90"/>
      <c r="D70" s="125"/>
      <c r="E70" s="126"/>
      <c r="F70" s="340"/>
      <c r="G70" s="341"/>
      <c r="H70" s="342"/>
      <c r="I70" s="345"/>
      <c r="J70" s="327"/>
      <c r="K70" s="330"/>
      <c r="L70" s="101"/>
      <c r="M70" s="333"/>
      <c r="N70" s="111"/>
      <c r="O70" s="108"/>
      <c r="P70" s="216"/>
      <c r="Q70" s="39"/>
      <c r="R70" s="40"/>
      <c r="S70" s="213"/>
      <c r="T70" s="111"/>
      <c r="U70" s="105"/>
      <c r="V70" s="93"/>
      <c r="W70" s="93"/>
      <c r="X70" s="93"/>
    </row>
    <row r="71" spans="1:24" x14ac:dyDescent="0.4">
      <c r="A71" s="127"/>
      <c r="B71" s="128"/>
      <c r="C71" s="88" t="s">
        <v>76</v>
      </c>
      <c r="D71" s="131" t="s">
        <v>11</v>
      </c>
      <c r="E71" s="132"/>
      <c r="F71" s="334"/>
      <c r="G71" s="335"/>
      <c r="H71" s="336"/>
      <c r="I71" s="343"/>
      <c r="J71" s="325" t="s">
        <v>3</v>
      </c>
      <c r="K71" s="328">
        <f>I71*MIN(1,$C$6/$C$5)</f>
        <v>0</v>
      </c>
      <c r="L71" s="99" t="s">
        <v>3</v>
      </c>
      <c r="M71" s="331"/>
      <c r="N71" s="109" t="s">
        <v>3</v>
      </c>
      <c r="O71" s="106"/>
      <c r="P71" s="214" t="s">
        <v>3</v>
      </c>
      <c r="Q71" s="33" t="s">
        <v>34</v>
      </c>
      <c r="R71" s="34"/>
      <c r="S71" s="211">
        <f>MIN(Q72,Q74)</f>
        <v>0</v>
      </c>
      <c r="T71" s="109" t="s">
        <v>3</v>
      </c>
      <c r="U71" s="1" t="s">
        <v>9</v>
      </c>
      <c r="V71" s="91"/>
      <c r="W71" s="91"/>
      <c r="X71" s="91"/>
    </row>
    <row r="72" spans="1:24" x14ac:dyDescent="0.4">
      <c r="A72" s="104"/>
      <c r="B72" s="129"/>
      <c r="C72" s="89"/>
      <c r="D72" s="139"/>
      <c r="E72" s="140"/>
      <c r="F72" s="337"/>
      <c r="G72" s="338"/>
      <c r="H72" s="339"/>
      <c r="I72" s="344"/>
      <c r="J72" s="326"/>
      <c r="K72" s="329"/>
      <c r="L72" s="100"/>
      <c r="M72" s="332"/>
      <c r="N72" s="110"/>
      <c r="O72" s="107"/>
      <c r="P72" s="215"/>
      <c r="Q72" s="30">
        <f>ROUNDDOWN(K71,-3)</f>
        <v>0</v>
      </c>
      <c r="R72" s="32" t="s">
        <v>3</v>
      </c>
      <c r="S72" s="212"/>
      <c r="T72" s="110"/>
      <c r="U72" s="104"/>
      <c r="V72" s="92"/>
      <c r="W72" s="92"/>
      <c r="X72" s="92"/>
    </row>
    <row r="73" spans="1:24" x14ac:dyDescent="0.4">
      <c r="A73" s="104"/>
      <c r="B73" s="129"/>
      <c r="C73" s="89"/>
      <c r="D73" s="137" t="s">
        <v>12</v>
      </c>
      <c r="E73" s="138"/>
      <c r="F73" s="337"/>
      <c r="G73" s="338"/>
      <c r="H73" s="339"/>
      <c r="I73" s="344"/>
      <c r="J73" s="326"/>
      <c r="K73" s="329"/>
      <c r="L73" s="100"/>
      <c r="M73" s="332"/>
      <c r="N73" s="110"/>
      <c r="O73" s="107"/>
      <c r="P73" s="215"/>
      <c r="Q73" s="135" t="s">
        <v>16</v>
      </c>
      <c r="R73" s="136"/>
      <c r="S73" s="212"/>
      <c r="T73" s="110"/>
      <c r="U73" s="104"/>
      <c r="V73" s="92"/>
      <c r="W73" s="92"/>
      <c r="X73" s="92"/>
    </row>
    <row r="74" spans="1:24" x14ac:dyDescent="0.4">
      <c r="A74" s="104"/>
      <c r="B74" s="129"/>
      <c r="C74" s="89"/>
      <c r="D74" s="139"/>
      <c r="E74" s="140"/>
      <c r="F74" s="337"/>
      <c r="G74" s="338"/>
      <c r="H74" s="339"/>
      <c r="I74" s="344"/>
      <c r="J74" s="326"/>
      <c r="K74" s="329"/>
      <c r="L74" s="100"/>
      <c r="M74" s="332"/>
      <c r="N74" s="110"/>
      <c r="O74" s="107"/>
      <c r="P74" s="215"/>
      <c r="Q74" s="41">
        <f>ROUNDDOWN(O71,-3)</f>
        <v>0</v>
      </c>
      <c r="R74" s="32" t="s">
        <v>3</v>
      </c>
      <c r="S74" s="212"/>
      <c r="T74" s="110"/>
      <c r="U74" s="2" t="s">
        <v>10</v>
      </c>
      <c r="V74" s="92"/>
      <c r="W74" s="92"/>
      <c r="X74" s="92"/>
    </row>
    <row r="75" spans="1:24" x14ac:dyDescent="0.4">
      <c r="A75" s="104"/>
      <c r="B75" s="129"/>
      <c r="C75" s="89"/>
      <c r="D75" s="137" t="s">
        <v>14</v>
      </c>
      <c r="E75" s="138"/>
      <c r="F75" s="337"/>
      <c r="G75" s="338"/>
      <c r="H75" s="339"/>
      <c r="I75" s="344"/>
      <c r="J75" s="326"/>
      <c r="K75" s="329"/>
      <c r="L75" s="100"/>
      <c r="M75" s="332"/>
      <c r="N75" s="110"/>
      <c r="O75" s="107"/>
      <c r="P75" s="215"/>
      <c r="Q75" s="37"/>
      <c r="R75" s="38"/>
      <c r="S75" s="212"/>
      <c r="T75" s="110"/>
      <c r="U75" s="104"/>
      <c r="V75" s="92"/>
      <c r="W75" s="92"/>
      <c r="X75" s="92"/>
    </row>
    <row r="76" spans="1:24" x14ac:dyDescent="0.4">
      <c r="A76" s="105"/>
      <c r="B76" s="130"/>
      <c r="C76" s="90"/>
      <c r="D76" s="125"/>
      <c r="E76" s="126"/>
      <c r="F76" s="340"/>
      <c r="G76" s="341"/>
      <c r="H76" s="342"/>
      <c r="I76" s="345"/>
      <c r="J76" s="327"/>
      <c r="K76" s="330"/>
      <c r="L76" s="101"/>
      <c r="M76" s="333"/>
      <c r="N76" s="111"/>
      <c r="O76" s="108"/>
      <c r="P76" s="216"/>
      <c r="Q76" s="39"/>
      <c r="R76" s="40"/>
      <c r="S76" s="213"/>
      <c r="T76" s="111"/>
      <c r="U76" s="105"/>
      <c r="V76" s="93"/>
      <c r="W76" s="93"/>
      <c r="X76" s="93"/>
    </row>
    <row r="77" spans="1:24" x14ac:dyDescent="0.4">
      <c r="A77" s="127"/>
      <c r="B77" s="128"/>
      <c r="C77" s="88" t="s">
        <v>76</v>
      </c>
      <c r="D77" s="131" t="s">
        <v>11</v>
      </c>
      <c r="E77" s="132"/>
      <c r="F77" s="334"/>
      <c r="G77" s="335"/>
      <c r="H77" s="336"/>
      <c r="I77" s="343"/>
      <c r="J77" s="325" t="s">
        <v>3</v>
      </c>
      <c r="K77" s="328">
        <f>I77*MIN(1,$C$6/$C$5)</f>
        <v>0</v>
      </c>
      <c r="L77" s="99" t="s">
        <v>3</v>
      </c>
      <c r="M77" s="331"/>
      <c r="N77" s="109" t="s">
        <v>3</v>
      </c>
      <c r="O77" s="106"/>
      <c r="P77" s="214" t="s">
        <v>3</v>
      </c>
      <c r="Q77" s="33" t="s">
        <v>34</v>
      </c>
      <c r="R77" s="34"/>
      <c r="S77" s="211">
        <f>MIN(Q78,Q80)</f>
        <v>0</v>
      </c>
      <c r="T77" s="109" t="s">
        <v>3</v>
      </c>
      <c r="U77" s="1" t="s">
        <v>9</v>
      </c>
      <c r="V77" s="91"/>
      <c r="W77" s="91"/>
      <c r="X77" s="91"/>
    </row>
    <row r="78" spans="1:24" x14ac:dyDescent="0.4">
      <c r="A78" s="104"/>
      <c r="B78" s="129"/>
      <c r="C78" s="89"/>
      <c r="D78" s="139"/>
      <c r="E78" s="140"/>
      <c r="F78" s="337"/>
      <c r="G78" s="338"/>
      <c r="H78" s="339"/>
      <c r="I78" s="344"/>
      <c r="J78" s="326"/>
      <c r="K78" s="329"/>
      <c r="L78" s="100"/>
      <c r="M78" s="332"/>
      <c r="N78" s="110"/>
      <c r="O78" s="107"/>
      <c r="P78" s="215"/>
      <c r="Q78" s="30">
        <f>ROUNDDOWN(K77,-3)</f>
        <v>0</v>
      </c>
      <c r="R78" s="32" t="s">
        <v>3</v>
      </c>
      <c r="S78" s="212"/>
      <c r="T78" s="110"/>
      <c r="U78" s="104"/>
      <c r="V78" s="92"/>
      <c r="W78" s="92"/>
      <c r="X78" s="92"/>
    </row>
    <row r="79" spans="1:24" x14ac:dyDescent="0.4">
      <c r="A79" s="104"/>
      <c r="B79" s="129"/>
      <c r="C79" s="89"/>
      <c r="D79" s="137" t="s">
        <v>12</v>
      </c>
      <c r="E79" s="138"/>
      <c r="F79" s="337"/>
      <c r="G79" s="338"/>
      <c r="H79" s="339"/>
      <c r="I79" s="344"/>
      <c r="J79" s="326"/>
      <c r="K79" s="329"/>
      <c r="L79" s="100"/>
      <c r="M79" s="332"/>
      <c r="N79" s="110"/>
      <c r="O79" s="107"/>
      <c r="P79" s="215"/>
      <c r="Q79" s="135" t="s">
        <v>16</v>
      </c>
      <c r="R79" s="136"/>
      <c r="S79" s="212"/>
      <c r="T79" s="110"/>
      <c r="U79" s="104"/>
      <c r="V79" s="92"/>
      <c r="W79" s="92"/>
      <c r="X79" s="92"/>
    </row>
    <row r="80" spans="1:24" x14ac:dyDescent="0.4">
      <c r="A80" s="104"/>
      <c r="B80" s="129"/>
      <c r="C80" s="89"/>
      <c r="D80" s="139"/>
      <c r="E80" s="140"/>
      <c r="F80" s="337"/>
      <c r="G80" s="338"/>
      <c r="H80" s="339"/>
      <c r="I80" s="344"/>
      <c r="J80" s="326"/>
      <c r="K80" s="329"/>
      <c r="L80" s="100"/>
      <c r="M80" s="332"/>
      <c r="N80" s="110"/>
      <c r="O80" s="107"/>
      <c r="P80" s="215"/>
      <c r="Q80" s="41">
        <f>ROUNDDOWN(O77,-3)</f>
        <v>0</v>
      </c>
      <c r="R80" s="32" t="s">
        <v>3</v>
      </c>
      <c r="S80" s="212"/>
      <c r="T80" s="110"/>
      <c r="U80" s="2" t="s">
        <v>10</v>
      </c>
      <c r="V80" s="92"/>
      <c r="W80" s="92"/>
      <c r="X80" s="92"/>
    </row>
    <row r="81" spans="1:24" x14ac:dyDescent="0.4">
      <c r="A81" s="104"/>
      <c r="B81" s="129"/>
      <c r="C81" s="89"/>
      <c r="D81" s="137" t="s">
        <v>14</v>
      </c>
      <c r="E81" s="138"/>
      <c r="F81" s="337"/>
      <c r="G81" s="338"/>
      <c r="H81" s="339"/>
      <c r="I81" s="344"/>
      <c r="J81" s="326"/>
      <c r="K81" s="329"/>
      <c r="L81" s="100"/>
      <c r="M81" s="332"/>
      <c r="N81" s="110"/>
      <c r="O81" s="107"/>
      <c r="P81" s="215"/>
      <c r="Q81" s="37"/>
      <c r="R81" s="38"/>
      <c r="S81" s="212"/>
      <c r="T81" s="110"/>
      <c r="U81" s="104"/>
      <c r="V81" s="92"/>
      <c r="W81" s="92"/>
      <c r="X81" s="92"/>
    </row>
    <row r="82" spans="1:24" x14ac:dyDescent="0.4">
      <c r="A82" s="105"/>
      <c r="B82" s="130"/>
      <c r="C82" s="90"/>
      <c r="D82" s="125"/>
      <c r="E82" s="126"/>
      <c r="F82" s="340"/>
      <c r="G82" s="341"/>
      <c r="H82" s="342"/>
      <c r="I82" s="345"/>
      <c r="J82" s="327"/>
      <c r="K82" s="330"/>
      <c r="L82" s="101"/>
      <c r="M82" s="333"/>
      <c r="N82" s="111"/>
      <c r="O82" s="108"/>
      <c r="P82" s="216"/>
      <c r="Q82" s="39"/>
      <c r="R82" s="40"/>
      <c r="S82" s="213"/>
      <c r="T82" s="111"/>
      <c r="U82" s="105"/>
      <c r="V82" s="93"/>
      <c r="W82" s="93"/>
      <c r="X82" s="93"/>
    </row>
    <row r="83" spans="1:24" x14ac:dyDescent="0.4">
      <c r="A83" s="127"/>
      <c r="B83" s="128"/>
      <c r="C83" s="88" t="s">
        <v>76</v>
      </c>
      <c r="D83" s="131" t="s">
        <v>11</v>
      </c>
      <c r="E83" s="132"/>
      <c r="F83" s="334"/>
      <c r="G83" s="335"/>
      <c r="H83" s="336"/>
      <c r="I83" s="343"/>
      <c r="J83" s="325" t="s">
        <v>3</v>
      </c>
      <c r="K83" s="328">
        <f>I83*MIN(1,$C$6/$C$5)</f>
        <v>0</v>
      </c>
      <c r="L83" s="99" t="s">
        <v>3</v>
      </c>
      <c r="M83" s="331"/>
      <c r="N83" s="109" t="s">
        <v>3</v>
      </c>
      <c r="O83" s="106"/>
      <c r="P83" s="214" t="s">
        <v>3</v>
      </c>
      <c r="Q83" s="33" t="s">
        <v>34</v>
      </c>
      <c r="R83" s="34"/>
      <c r="S83" s="211">
        <f>MIN(Q84,Q86)</f>
        <v>0</v>
      </c>
      <c r="T83" s="109" t="s">
        <v>3</v>
      </c>
      <c r="U83" s="1" t="s">
        <v>9</v>
      </c>
      <c r="V83" s="91"/>
      <c r="W83" s="91"/>
      <c r="X83" s="91"/>
    </row>
    <row r="84" spans="1:24" x14ac:dyDescent="0.4">
      <c r="A84" s="104"/>
      <c r="B84" s="129"/>
      <c r="C84" s="89"/>
      <c r="D84" s="139"/>
      <c r="E84" s="140"/>
      <c r="F84" s="337"/>
      <c r="G84" s="338"/>
      <c r="H84" s="339"/>
      <c r="I84" s="344"/>
      <c r="J84" s="326"/>
      <c r="K84" s="329"/>
      <c r="L84" s="100"/>
      <c r="M84" s="332"/>
      <c r="N84" s="110"/>
      <c r="O84" s="107"/>
      <c r="P84" s="215"/>
      <c r="Q84" s="30">
        <f>ROUNDDOWN(K83,-3)</f>
        <v>0</v>
      </c>
      <c r="R84" s="32" t="s">
        <v>3</v>
      </c>
      <c r="S84" s="212"/>
      <c r="T84" s="110"/>
      <c r="U84" s="104"/>
      <c r="V84" s="92"/>
      <c r="W84" s="92"/>
      <c r="X84" s="92"/>
    </row>
    <row r="85" spans="1:24" x14ac:dyDescent="0.4">
      <c r="A85" s="104"/>
      <c r="B85" s="129"/>
      <c r="C85" s="89"/>
      <c r="D85" s="137" t="s">
        <v>12</v>
      </c>
      <c r="E85" s="138"/>
      <c r="F85" s="337"/>
      <c r="G85" s="338"/>
      <c r="H85" s="339"/>
      <c r="I85" s="344"/>
      <c r="J85" s="326"/>
      <c r="K85" s="329"/>
      <c r="L85" s="100"/>
      <c r="M85" s="332"/>
      <c r="N85" s="110"/>
      <c r="O85" s="107"/>
      <c r="P85" s="215"/>
      <c r="Q85" s="135" t="s">
        <v>16</v>
      </c>
      <c r="R85" s="136"/>
      <c r="S85" s="212"/>
      <c r="T85" s="110"/>
      <c r="U85" s="104"/>
      <c r="V85" s="92"/>
      <c r="W85" s="92"/>
      <c r="X85" s="92"/>
    </row>
    <row r="86" spans="1:24" x14ac:dyDescent="0.4">
      <c r="A86" s="104"/>
      <c r="B86" s="129"/>
      <c r="C86" s="89"/>
      <c r="D86" s="139"/>
      <c r="E86" s="140"/>
      <c r="F86" s="337"/>
      <c r="G86" s="338"/>
      <c r="H86" s="339"/>
      <c r="I86" s="344"/>
      <c r="J86" s="326"/>
      <c r="K86" s="329"/>
      <c r="L86" s="100"/>
      <c r="M86" s="332"/>
      <c r="N86" s="110"/>
      <c r="O86" s="107"/>
      <c r="P86" s="215"/>
      <c r="Q86" s="41">
        <f>ROUNDDOWN(O83,-3)</f>
        <v>0</v>
      </c>
      <c r="R86" s="32" t="s">
        <v>3</v>
      </c>
      <c r="S86" s="212"/>
      <c r="T86" s="110"/>
      <c r="U86" s="2" t="s">
        <v>10</v>
      </c>
      <c r="V86" s="92"/>
      <c r="W86" s="92"/>
      <c r="X86" s="92"/>
    </row>
    <row r="87" spans="1:24" x14ac:dyDescent="0.4">
      <c r="A87" s="104"/>
      <c r="B87" s="129"/>
      <c r="C87" s="89"/>
      <c r="D87" s="137" t="s">
        <v>14</v>
      </c>
      <c r="E87" s="138"/>
      <c r="F87" s="337"/>
      <c r="G87" s="338"/>
      <c r="H87" s="339"/>
      <c r="I87" s="344"/>
      <c r="J87" s="326"/>
      <c r="K87" s="329"/>
      <c r="L87" s="100"/>
      <c r="M87" s="332"/>
      <c r="N87" s="110"/>
      <c r="O87" s="107"/>
      <c r="P87" s="215"/>
      <c r="Q87" s="37"/>
      <c r="R87" s="38"/>
      <c r="S87" s="212"/>
      <c r="T87" s="110"/>
      <c r="U87" s="104"/>
      <c r="V87" s="92"/>
      <c r="W87" s="92"/>
      <c r="X87" s="92"/>
    </row>
    <row r="88" spans="1:24" x14ac:dyDescent="0.4">
      <c r="A88" s="105"/>
      <c r="B88" s="130"/>
      <c r="C88" s="90"/>
      <c r="D88" s="125"/>
      <c r="E88" s="126"/>
      <c r="F88" s="340"/>
      <c r="G88" s="341"/>
      <c r="H88" s="342"/>
      <c r="I88" s="345"/>
      <c r="J88" s="327"/>
      <c r="K88" s="330"/>
      <c r="L88" s="101"/>
      <c r="M88" s="333"/>
      <c r="N88" s="111"/>
      <c r="O88" s="108"/>
      <c r="P88" s="216"/>
      <c r="Q88" s="39"/>
      <c r="R88" s="40"/>
      <c r="S88" s="213"/>
      <c r="T88" s="111"/>
      <c r="U88" s="105"/>
      <c r="V88" s="93"/>
      <c r="W88" s="93"/>
      <c r="X88" s="93"/>
    </row>
    <row r="89" spans="1:24" x14ac:dyDescent="0.4">
      <c r="A89" s="127"/>
      <c r="B89" s="128"/>
      <c r="C89" s="88" t="s">
        <v>76</v>
      </c>
      <c r="D89" s="131" t="s">
        <v>11</v>
      </c>
      <c r="E89" s="132"/>
      <c r="F89" s="334"/>
      <c r="G89" s="335"/>
      <c r="H89" s="336"/>
      <c r="I89" s="343"/>
      <c r="J89" s="325" t="s">
        <v>3</v>
      </c>
      <c r="K89" s="328">
        <f>I89*MIN(1,$C$6/$C$5)</f>
        <v>0</v>
      </c>
      <c r="L89" s="99" t="s">
        <v>3</v>
      </c>
      <c r="M89" s="331"/>
      <c r="N89" s="109" t="s">
        <v>3</v>
      </c>
      <c r="O89" s="106"/>
      <c r="P89" s="214" t="s">
        <v>3</v>
      </c>
      <c r="Q89" s="33" t="s">
        <v>34</v>
      </c>
      <c r="R89" s="34"/>
      <c r="S89" s="211">
        <f>MIN(Q90,Q92)</f>
        <v>0</v>
      </c>
      <c r="T89" s="109" t="s">
        <v>3</v>
      </c>
      <c r="U89" s="1" t="s">
        <v>9</v>
      </c>
      <c r="V89" s="91"/>
      <c r="W89" s="91"/>
      <c r="X89" s="91"/>
    </row>
    <row r="90" spans="1:24" x14ac:dyDescent="0.4">
      <c r="A90" s="104"/>
      <c r="B90" s="129"/>
      <c r="C90" s="89"/>
      <c r="D90" s="139"/>
      <c r="E90" s="140"/>
      <c r="F90" s="337"/>
      <c r="G90" s="338"/>
      <c r="H90" s="339"/>
      <c r="I90" s="344"/>
      <c r="J90" s="326"/>
      <c r="K90" s="329"/>
      <c r="L90" s="100"/>
      <c r="M90" s="332"/>
      <c r="N90" s="110"/>
      <c r="O90" s="107"/>
      <c r="P90" s="215"/>
      <c r="Q90" s="30">
        <f>ROUNDDOWN(K89,-3)</f>
        <v>0</v>
      </c>
      <c r="R90" s="32" t="s">
        <v>3</v>
      </c>
      <c r="S90" s="212"/>
      <c r="T90" s="110"/>
      <c r="U90" s="104"/>
      <c r="V90" s="92"/>
      <c r="W90" s="92"/>
      <c r="X90" s="92"/>
    </row>
    <row r="91" spans="1:24" x14ac:dyDescent="0.4">
      <c r="A91" s="104"/>
      <c r="B91" s="129"/>
      <c r="C91" s="89"/>
      <c r="D91" s="137" t="s">
        <v>12</v>
      </c>
      <c r="E91" s="138"/>
      <c r="F91" s="337"/>
      <c r="G91" s="338"/>
      <c r="H91" s="339"/>
      <c r="I91" s="344"/>
      <c r="J91" s="326"/>
      <c r="K91" s="329"/>
      <c r="L91" s="100"/>
      <c r="M91" s="332"/>
      <c r="N91" s="110"/>
      <c r="O91" s="107"/>
      <c r="P91" s="215"/>
      <c r="Q91" s="135" t="s">
        <v>16</v>
      </c>
      <c r="R91" s="136"/>
      <c r="S91" s="212"/>
      <c r="T91" s="110"/>
      <c r="U91" s="104"/>
      <c r="V91" s="92"/>
      <c r="W91" s="92"/>
      <c r="X91" s="92"/>
    </row>
    <row r="92" spans="1:24" x14ac:dyDescent="0.4">
      <c r="A92" s="104"/>
      <c r="B92" s="129"/>
      <c r="C92" s="89"/>
      <c r="D92" s="139"/>
      <c r="E92" s="140"/>
      <c r="F92" s="337"/>
      <c r="G92" s="338"/>
      <c r="H92" s="339"/>
      <c r="I92" s="344"/>
      <c r="J92" s="326"/>
      <c r="K92" s="329"/>
      <c r="L92" s="100"/>
      <c r="M92" s="332"/>
      <c r="N92" s="110"/>
      <c r="O92" s="107"/>
      <c r="P92" s="215"/>
      <c r="Q92" s="41">
        <f>ROUNDDOWN(O89,-3)</f>
        <v>0</v>
      </c>
      <c r="R92" s="32" t="s">
        <v>3</v>
      </c>
      <c r="S92" s="212"/>
      <c r="T92" s="110"/>
      <c r="U92" s="2" t="s">
        <v>10</v>
      </c>
      <c r="V92" s="92"/>
      <c r="W92" s="92"/>
      <c r="X92" s="92"/>
    </row>
    <row r="93" spans="1:24" x14ac:dyDescent="0.4">
      <c r="A93" s="104"/>
      <c r="B93" s="129"/>
      <c r="C93" s="89"/>
      <c r="D93" s="137" t="s">
        <v>14</v>
      </c>
      <c r="E93" s="138"/>
      <c r="F93" s="337"/>
      <c r="G93" s="338"/>
      <c r="H93" s="339"/>
      <c r="I93" s="344"/>
      <c r="J93" s="326"/>
      <c r="K93" s="329"/>
      <c r="L93" s="100"/>
      <c r="M93" s="332"/>
      <c r="N93" s="110"/>
      <c r="O93" s="107"/>
      <c r="P93" s="215"/>
      <c r="Q93" s="37"/>
      <c r="R93" s="38"/>
      <c r="S93" s="212"/>
      <c r="T93" s="110"/>
      <c r="U93" s="104"/>
      <c r="V93" s="92"/>
      <c r="W93" s="92"/>
      <c r="X93" s="92"/>
    </row>
    <row r="94" spans="1:24" x14ac:dyDescent="0.4">
      <c r="A94" s="105"/>
      <c r="B94" s="130"/>
      <c r="C94" s="90"/>
      <c r="D94" s="125"/>
      <c r="E94" s="126"/>
      <c r="F94" s="340"/>
      <c r="G94" s="341"/>
      <c r="H94" s="342"/>
      <c r="I94" s="345"/>
      <c r="J94" s="327"/>
      <c r="K94" s="330"/>
      <c r="L94" s="101"/>
      <c r="M94" s="333"/>
      <c r="N94" s="111"/>
      <c r="O94" s="108"/>
      <c r="P94" s="216"/>
      <c r="Q94" s="39"/>
      <c r="R94" s="40"/>
      <c r="S94" s="213"/>
      <c r="T94" s="111"/>
      <c r="U94" s="105"/>
      <c r="V94" s="93"/>
      <c r="W94" s="93"/>
      <c r="X94" s="93"/>
    </row>
    <row r="95" spans="1:24" x14ac:dyDescent="0.4">
      <c r="A95" s="127"/>
      <c r="B95" s="128"/>
      <c r="C95" s="88" t="s">
        <v>76</v>
      </c>
      <c r="D95" s="131" t="s">
        <v>11</v>
      </c>
      <c r="E95" s="132"/>
      <c r="F95" s="334"/>
      <c r="G95" s="335"/>
      <c r="H95" s="336"/>
      <c r="I95" s="343"/>
      <c r="J95" s="325" t="s">
        <v>3</v>
      </c>
      <c r="K95" s="328">
        <f>I95*MIN(1,$C$6/$C$5)</f>
        <v>0</v>
      </c>
      <c r="L95" s="99" t="s">
        <v>3</v>
      </c>
      <c r="M95" s="331"/>
      <c r="N95" s="109" t="s">
        <v>3</v>
      </c>
      <c r="O95" s="106"/>
      <c r="P95" s="214" t="s">
        <v>3</v>
      </c>
      <c r="Q95" s="33" t="s">
        <v>34</v>
      </c>
      <c r="R95" s="34"/>
      <c r="S95" s="211">
        <f>MIN(Q96,Q98)</f>
        <v>0</v>
      </c>
      <c r="T95" s="109" t="s">
        <v>3</v>
      </c>
      <c r="U95" s="1" t="s">
        <v>9</v>
      </c>
      <c r="V95" s="91"/>
      <c r="W95" s="91"/>
      <c r="X95" s="91"/>
    </row>
    <row r="96" spans="1:24" x14ac:dyDescent="0.4">
      <c r="A96" s="104"/>
      <c r="B96" s="129"/>
      <c r="C96" s="89"/>
      <c r="D96" s="139"/>
      <c r="E96" s="140"/>
      <c r="F96" s="337"/>
      <c r="G96" s="338"/>
      <c r="H96" s="339"/>
      <c r="I96" s="344"/>
      <c r="J96" s="326"/>
      <c r="K96" s="329"/>
      <c r="L96" s="100"/>
      <c r="M96" s="332"/>
      <c r="N96" s="110"/>
      <c r="O96" s="107"/>
      <c r="P96" s="215"/>
      <c r="Q96" s="30">
        <f>ROUNDDOWN(K95,-3)</f>
        <v>0</v>
      </c>
      <c r="R96" s="32" t="s">
        <v>3</v>
      </c>
      <c r="S96" s="212"/>
      <c r="T96" s="110"/>
      <c r="U96" s="104"/>
      <c r="V96" s="92"/>
      <c r="W96" s="92"/>
      <c r="X96" s="92"/>
    </row>
    <row r="97" spans="1:24" x14ac:dyDescent="0.4">
      <c r="A97" s="104"/>
      <c r="B97" s="129"/>
      <c r="C97" s="89"/>
      <c r="D97" s="137" t="s">
        <v>12</v>
      </c>
      <c r="E97" s="138"/>
      <c r="F97" s="337"/>
      <c r="G97" s="338"/>
      <c r="H97" s="339"/>
      <c r="I97" s="344"/>
      <c r="J97" s="326"/>
      <c r="K97" s="329"/>
      <c r="L97" s="100"/>
      <c r="M97" s="332"/>
      <c r="N97" s="110"/>
      <c r="O97" s="107"/>
      <c r="P97" s="215"/>
      <c r="Q97" s="135" t="s">
        <v>16</v>
      </c>
      <c r="R97" s="136"/>
      <c r="S97" s="212"/>
      <c r="T97" s="110"/>
      <c r="U97" s="104"/>
      <c r="V97" s="92"/>
      <c r="W97" s="92"/>
      <c r="X97" s="92"/>
    </row>
    <row r="98" spans="1:24" x14ac:dyDescent="0.4">
      <c r="A98" s="104"/>
      <c r="B98" s="129"/>
      <c r="C98" s="89"/>
      <c r="D98" s="139"/>
      <c r="E98" s="140"/>
      <c r="F98" s="337"/>
      <c r="G98" s="338"/>
      <c r="H98" s="339"/>
      <c r="I98" s="344"/>
      <c r="J98" s="326"/>
      <c r="K98" s="329"/>
      <c r="L98" s="100"/>
      <c r="M98" s="332"/>
      <c r="N98" s="110"/>
      <c r="O98" s="107"/>
      <c r="P98" s="215"/>
      <c r="Q98" s="41">
        <f>ROUNDDOWN(O95,-3)</f>
        <v>0</v>
      </c>
      <c r="R98" s="32" t="s">
        <v>3</v>
      </c>
      <c r="S98" s="212"/>
      <c r="T98" s="110"/>
      <c r="U98" s="2" t="s">
        <v>10</v>
      </c>
      <c r="V98" s="92"/>
      <c r="W98" s="92"/>
      <c r="X98" s="92"/>
    </row>
    <row r="99" spans="1:24" x14ac:dyDescent="0.4">
      <c r="A99" s="104"/>
      <c r="B99" s="129"/>
      <c r="C99" s="89"/>
      <c r="D99" s="137" t="s">
        <v>14</v>
      </c>
      <c r="E99" s="138"/>
      <c r="F99" s="337"/>
      <c r="G99" s="338"/>
      <c r="H99" s="339"/>
      <c r="I99" s="344"/>
      <c r="J99" s="326"/>
      <c r="K99" s="329"/>
      <c r="L99" s="100"/>
      <c r="M99" s="332"/>
      <c r="N99" s="110"/>
      <c r="O99" s="107"/>
      <c r="P99" s="215"/>
      <c r="Q99" s="37"/>
      <c r="R99" s="38"/>
      <c r="S99" s="212"/>
      <c r="T99" s="110"/>
      <c r="U99" s="104"/>
      <c r="V99" s="92"/>
      <c r="W99" s="92"/>
      <c r="X99" s="92"/>
    </row>
    <row r="100" spans="1:24" x14ac:dyDescent="0.4">
      <c r="A100" s="105"/>
      <c r="B100" s="130"/>
      <c r="C100" s="90"/>
      <c r="D100" s="125"/>
      <c r="E100" s="126"/>
      <c r="F100" s="340"/>
      <c r="G100" s="341"/>
      <c r="H100" s="342"/>
      <c r="I100" s="345"/>
      <c r="J100" s="327"/>
      <c r="K100" s="330"/>
      <c r="L100" s="101"/>
      <c r="M100" s="333"/>
      <c r="N100" s="111"/>
      <c r="O100" s="108"/>
      <c r="P100" s="216"/>
      <c r="Q100" s="39"/>
      <c r="R100" s="40"/>
      <c r="S100" s="213"/>
      <c r="T100" s="111"/>
      <c r="U100" s="105"/>
      <c r="V100" s="93"/>
      <c r="W100" s="93"/>
      <c r="X100" s="93"/>
    </row>
    <row r="101" spans="1:24" x14ac:dyDescent="0.4">
      <c r="A101" s="127"/>
      <c r="B101" s="128"/>
      <c r="C101" s="88" t="s">
        <v>76</v>
      </c>
      <c r="D101" s="131" t="s">
        <v>11</v>
      </c>
      <c r="E101" s="132"/>
      <c r="F101" s="334"/>
      <c r="G101" s="335"/>
      <c r="H101" s="336"/>
      <c r="I101" s="343"/>
      <c r="J101" s="325" t="s">
        <v>3</v>
      </c>
      <c r="K101" s="328">
        <f>I101*MIN(1,$C$6/$C$5)</f>
        <v>0</v>
      </c>
      <c r="L101" s="99" t="s">
        <v>3</v>
      </c>
      <c r="M101" s="331"/>
      <c r="N101" s="109" t="s">
        <v>3</v>
      </c>
      <c r="O101" s="106"/>
      <c r="P101" s="214" t="s">
        <v>3</v>
      </c>
      <c r="Q101" s="33" t="s">
        <v>34</v>
      </c>
      <c r="R101" s="34"/>
      <c r="S101" s="211">
        <f>MIN(Q102,Q104)</f>
        <v>0</v>
      </c>
      <c r="T101" s="109" t="s">
        <v>3</v>
      </c>
      <c r="U101" s="1" t="s">
        <v>9</v>
      </c>
      <c r="V101" s="91"/>
      <c r="W101" s="91"/>
      <c r="X101" s="91"/>
    </row>
    <row r="102" spans="1:24" x14ac:dyDescent="0.4">
      <c r="A102" s="104"/>
      <c r="B102" s="129"/>
      <c r="C102" s="89"/>
      <c r="D102" s="139"/>
      <c r="E102" s="140"/>
      <c r="F102" s="337"/>
      <c r="G102" s="338"/>
      <c r="H102" s="339"/>
      <c r="I102" s="344"/>
      <c r="J102" s="326"/>
      <c r="K102" s="329"/>
      <c r="L102" s="100"/>
      <c r="M102" s="332"/>
      <c r="N102" s="110"/>
      <c r="O102" s="107"/>
      <c r="P102" s="215"/>
      <c r="Q102" s="30">
        <f>ROUNDDOWN(K101,-3)</f>
        <v>0</v>
      </c>
      <c r="R102" s="32" t="s">
        <v>3</v>
      </c>
      <c r="S102" s="212"/>
      <c r="T102" s="110"/>
      <c r="U102" s="104"/>
      <c r="V102" s="92"/>
      <c r="W102" s="92"/>
      <c r="X102" s="92"/>
    </row>
    <row r="103" spans="1:24" x14ac:dyDescent="0.4">
      <c r="A103" s="104"/>
      <c r="B103" s="129"/>
      <c r="C103" s="89"/>
      <c r="D103" s="137" t="s">
        <v>12</v>
      </c>
      <c r="E103" s="138"/>
      <c r="F103" s="337"/>
      <c r="G103" s="338"/>
      <c r="H103" s="339"/>
      <c r="I103" s="344"/>
      <c r="J103" s="326"/>
      <c r="K103" s="329"/>
      <c r="L103" s="100"/>
      <c r="M103" s="332"/>
      <c r="N103" s="110"/>
      <c r="O103" s="107"/>
      <c r="P103" s="215"/>
      <c r="Q103" s="135" t="s">
        <v>16</v>
      </c>
      <c r="R103" s="136"/>
      <c r="S103" s="212"/>
      <c r="T103" s="110"/>
      <c r="U103" s="104"/>
      <c r="V103" s="92"/>
      <c r="W103" s="92"/>
      <c r="X103" s="92"/>
    </row>
    <row r="104" spans="1:24" x14ac:dyDescent="0.4">
      <c r="A104" s="104"/>
      <c r="B104" s="129"/>
      <c r="C104" s="89"/>
      <c r="D104" s="139"/>
      <c r="E104" s="140"/>
      <c r="F104" s="337"/>
      <c r="G104" s="338"/>
      <c r="H104" s="339"/>
      <c r="I104" s="344"/>
      <c r="J104" s="326"/>
      <c r="K104" s="329"/>
      <c r="L104" s="100"/>
      <c r="M104" s="332"/>
      <c r="N104" s="110"/>
      <c r="O104" s="107"/>
      <c r="P104" s="215"/>
      <c r="Q104" s="41">
        <f>ROUNDDOWN(O101,-3)</f>
        <v>0</v>
      </c>
      <c r="R104" s="32" t="s">
        <v>3</v>
      </c>
      <c r="S104" s="212"/>
      <c r="T104" s="110"/>
      <c r="U104" s="2" t="s">
        <v>10</v>
      </c>
      <c r="V104" s="92"/>
      <c r="W104" s="92"/>
      <c r="X104" s="92"/>
    </row>
    <row r="105" spans="1:24" x14ac:dyDescent="0.4">
      <c r="A105" s="104"/>
      <c r="B105" s="129"/>
      <c r="C105" s="89"/>
      <c r="D105" s="137" t="s">
        <v>14</v>
      </c>
      <c r="E105" s="138"/>
      <c r="F105" s="337"/>
      <c r="G105" s="338"/>
      <c r="H105" s="339"/>
      <c r="I105" s="344"/>
      <c r="J105" s="326"/>
      <c r="K105" s="329"/>
      <c r="L105" s="100"/>
      <c r="M105" s="332"/>
      <c r="N105" s="110"/>
      <c r="O105" s="107"/>
      <c r="P105" s="215"/>
      <c r="Q105" s="37"/>
      <c r="R105" s="38"/>
      <c r="S105" s="212"/>
      <c r="T105" s="110"/>
      <c r="U105" s="104"/>
      <c r="V105" s="92"/>
      <c r="W105" s="92"/>
      <c r="X105" s="92"/>
    </row>
    <row r="106" spans="1:24" x14ac:dyDescent="0.4">
      <c r="A106" s="105"/>
      <c r="B106" s="130"/>
      <c r="C106" s="90"/>
      <c r="D106" s="125"/>
      <c r="E106" s="126"/>
      <c r="F106" s="340"/>
      <c r="G106" s="341"/>
      <c r="H106" s="342"/>
      <c r="I106" s="345"/>
      <c r="J106" s="327"/>
      <c r="K106" s="330"/>
      <c r="L106" s="101"/>
      <c r="M106" s="333"/>
      <c r="N106" s="111"/>
      <c r="O106" s="108"/>
      <c r="P106" s="216"/>
      <c r="Q106" s="39"/>
      <c r="R106" s="40"/>
      <c r="S106" s="213"/>
      <c r="T106" s="111"/>
      <c r="U106" s="105"/>
      <c r="V106" s="93"/>
      <c r="W106" s="93"/>
      <c r="X106" s="93"/>
    </row>
    <row r="107" spans="1:24" x14ac:dyDescent="0.4">
      <c r="A107" s="127"/>
      <c r="B107" s="128"/>
      <c r="C107" s="88" t="s">
        <v>76</v>
      </c>
      <c r="D107" s="131" t="s">
        <v>11</v>
      </c>
      <c r="E107" s="132"/>
      <c r="F107" s="334"/>
      <c r="G107" s="335"/>
      <c r="H107" s="336"/>
      <c r="I107" s="343"/>
      <c r="J107" s="325" t="s">
        <v>3</v>
      </c>
      <c r="K107" s="328">
        <f>I107*MIN(1,$C$6/$C$5)</f>
        <v>0</v>
      </c>
      <c r="L107" s="99" t="s">
        <v>3</v>
      </c>
      <c r="M107" s="331"/>
      <c r="N107" s="109" t="s">
        <v>3</v>
      </c>
      <c r="O107" s="106"/>
      <c r="P107" s="214" t="s">
        <v>3</v>
      </c>
      <c r="Q107" s="33" t="s">
        <v>34</v>
      </c>
      <c r="R107" s="34"/>
      <c r="S107" s="211">
        <f>MIN(Q108,Q110)</f>
        <v>0</v>
      </c>
      <c r="T107" s="109" t="s">
        <v>3</v>
      </c>
      <c r="U107" s="1" t="s">
        <v>9</v>
      </c>
      <c r="V107" s="91"/>
      <c r="W107" s="91"/>
      <c r="X107" s="91"/>
    </row>
    <row r="108" spans="1:24" x14ac:dyDescent="0.4">
      <c r="A108" s="104"/>
      <c r="B108" s="129"/>
      <c r="C108" s="89"/>
      <c r="D108" s="139"/>
      <c r="E108" s="140"/>
      <c r="F108" s="337"/>
      <c r="G108" s="338"/>
      <c r="H108" s="339"/>
      <c r="I108" s="344"/>
      <c r="J108" s="326"/>
      <c r="K108" s="329"/>
      <c r="L108" s="100"/>
      <c r="M108" s="332"/>
      <c r="N108" s="110"/>
      <c r="O108" s="107"/>
      <c r="P108" s="215"/>
      <c r="Q108" s="30">
        <f>ROUNDDOWN(K107,-3)</f>
        <v>0</v>
      </c>
      <c r="R108" s="32" t="s">
        <v>3</v>
      </c>
      <c r="S108" s="212"/>
      <c r="T108" s="110"/>
      <c r="U108" s="104"/>
      <c r="V108" s="92"/>
      <c r="W108" s="92"/>
      <c r="X108" s="92"/>
    </row>
    <row r="109" spans="1:24" x14ac:dyDescent="0.4">
      <c r="A109" s="104"/>
      <c r="B109" s="129"/>
      <c r="C109" s="89"/>
      <c r="D109" s="137" t="s">
        <v>12</v>
      </c>
      <c r="E109" s="138"/>
      <c r="F109" s="337"/>
      <c r="G109" s="338"/>
      <c r="H109" s="339"/>
      <c r="I109" s="344"/>
      <c r="J109" s="326"/>
      <c r="K109" s="329"/>
      <c r="L109" s="100"/>
      <c r="M109" s="332"/>
      <c r="N109" s="110"/>
      <c r="O109" s="107"/>
      <c r="P109" s="215"/>
      <c r="Q109" s="135" t="s">
        <v>16</v>
      </c>
      <c r="R109" s="136"/>
      <c r="S109" s="212"/>
      <c r="T109" s="110"/>
      <c r="U109" s="104"/>
      <c r="V109" s="92"/>
      <c r="W109" s="92"/>
      <c r="X109" s="92"/>
    </row>
    <row r="110" spans="1:24" x14ac:dyDescent="0.4">
      <c r="A110" s="104"/>
      <c r="B110" s="129"/>
      <c r="C110" s="89"/>
      <c r="D110" s="139"/>
      <c r="E110" s="140"/>
      <c r="F110" s="337"/>
      <c r="G110" s="338"/>
      <c r="H110" s="339"/>
      <c r="I110" s="344"/>
      <c r="J110" s="326"/>
      <c r="K110" s="329"/>
      <c r="L110" s="100"/>
      <c r="M110" s="332"/>
      <c r="N110" s="110"/>
      <c r="O110" s="107"/>
      <c r="P110" s="215"/>
      <c r="Q110" s="41">
        <f>ROUNDDOWN(O107,-3)</f>
        <v>0</v>
      </c>
      <c r="R110" s="32" t="s">
        <v>3</v>
      </c>
      <c r="S110" s="212"/>
      <c r="T110" s="110"/>
      <c r="U110" s="2" t="s">
        <v>10</v>
      </c>
      <c r="V110" s="92"/>
      <c r="W110" s="92"/>
      <c r="X110" s="92"/>
    </row>
    <row r="111" spans="1:24" x14ac:dyDescent="0.4">
      <c r="A111" s="104"/>
      <c r="B111" s="129"/>
      <c r="C111" s="89"/>
      <c r="D111" s="137" t="s">
        <v>14</v>
      </c>
      <c r="E111" s="138"/>
      <c r="F111" s="337"/>
      <c r="G111" s="338"/>
      <c r="H111" s="339"/>
      <c r="I111" s="344"/>
      <c r="J111" s="326"/>
      <c r="K111" s="329"/>
      <c r="L111" s="100"/>
      <c r="M111" s="332"/>
      <c r="N111" s="110"/>
      <c r="O111" s="107"/>
      <c r="P111" s="215"/>
      <c r="Q111" s="37"/>
      <c r="R111" s="38"/>
      <c r="S111" s="212"/>
      <c r="T111" s="110"/>
      <c r="U111" s="104"/>
      <c r="V111" s="92"/>
      <c r="W111" s="92"/>
      <c r="X111" s="92"/>
    </row>
    <row r="112" spans="1:24" x14ac:dyDescent="0.4">
      <c r="A112" s="105"/>
      <c r="B112" s="130"/>
      <c r="C112" s="90"/>
      <c r="D112" s="125"/>
      <c r="E112" s="126"/>
      <c r="F112" s="340"/>
      <c r="G112" s="341"/>
      <c r="H112" s="342"/>
      <c r="I112" s="345"/>
      <c r="J112" s="327"/>
      <c r="K112" s="330"/>
      <c r="L112" s="101"/>
      <c r="M112" s="333"/>
      <c r="N112" s="111"/>
      <c r="O112" s="108"/>
      <c r="P112" s="216"/>
      <c r="Q112" s="39"/>
      <c r="R112" s="40"/>
      <c r="S112" s="213"/>
      <c r="T112" s="111"/>
      <c r="U112" s="105"/>
      <c r="V112" s="93"/>
      <c r="W112" s="93"/>
      <c r="X112" s="93"/>
    </row>
    <row r="113" spans="1:24" x14ac:dyDescent="0.4">
      <c r="A113" s="127"/>
      <c r="B113" s="128"/>
      <c r="C113" s="88" t="s">
        <v>76</v>
      </c>
      <c r="D113" s="131" t="s">
        <v>11</v>
      </c>
      <c r="E113" s="132"/>
      <c r="F113" s="334"/>
      <c r="G113" s="335"/>
      <c r="H113" s="336"/>
      <c r="I113" s="343"/>
      <c r="J113" s="325" t="s">
        <v>3</v>
      </c>
      <c r="K113" s="328">
        <f t="shared" ref="K113" si="2">I113*MIN(1,$C$6/$C$5)</f>
        <v>0</v>
      </c>
      <c r="L113" s="99" t="s">
        <v>3</v>
      </c>
      <c r="M113" s="331"/>
      <c r="N113" s="109" t="s">
        <v>3</v>
      </c>
      <c r="O113" s="106"/>
      <c r="P113" s="214" t="s">
        <v>3</v>
      </c>
      <c r="Q113" s="33" t="s">
        <v>34</v>
      </c>
      <c r="R113" s="34"/>
      <c r="S113" s="211">
        <f>MIN(Q114,Q116)</f>
        <v>0</v>
      </c>
      <c r="T113" s="109" t="s">
        <v>3</v>
      </c>
      <c r="U113" s="1" t="s">
        <v>9</v>
      </c>
      <c r="V113" s="91"/>
      <c r="W113" s="91"/>
      <c r="X113" s="91"/>
    </row>
    <row r="114" spans="1:24" x14ac:dyDescent="0.4">
      <c r="A114" s="104"/>
      <c r="B114" s="129"/>
      <c r="C114" s="89"/>
      <c r="D114" s="139"/>
      <c r="E114" s="140"/>
      <c r="F114" s="337"/>
      <c r="G114" s="338"/>
      <c r="H114" s="339"/>
      <c r="I114" s="344"/>
      <c r="J114" s="326"/>
      <c r="K114" s="329"/>
      <c r="L114" s="100"/>
      <c r="M114" s="332"/>
      <c r="N114" s="110"/>
      <c r="O114" s="107"/>
      <c r="P114" s="215"/>
      <c r="Q114" s="30">
        <f>ROUNDDOWN(K113,-3)</f>
        <v>0</v>
      </c>
      <c r="R114" s="32" t="s">
        <v>3</v>
      </c>
      <c r="S114" s="212"/>
      <c r="T114" s="110"/>
      <c r="U114" s="104"/>
      <c r="V114" s="92"/>
      <c r="W114" s="92"/>
      <c r="X114" s="92"/>
    </row>
    <row r="115" spans="1:24" x14ac:dyDescent="0.4">
      <c r="A115" s="104"/>
      <c r="B115" s="129"/>
      <c r="C115" s="89"/>
      <c r="D115" s="137" t="s">
        <v>12</v>
      </c>
      <c r="E115" s="138"/>
      <c r="F115" s="337"/>
      <c r="G115" s="338"/>
      <c r="H115" s="339"/>
      <c r="I115" s="344"/>
      <c r="J115" s="326"/>
      <c r="K115" s="329"/>
      <c r="L115" s="100"/>
      <c r="M115" s="332"/>
      <c r="N115" s="110"/>
      <c r="O115" s="107"/>
      <c r="P115" s="215"/>
      <c r="Q115" s="135" t="s">
        <v>16</v>
      </c>
      <c r="R115" s="136"/>
      <c r="S115" s="212"/>
      <c r="T115" s="110"/>
      <c r="U115" s="104"/>
      <c r="V115" s="92"/>
      <c r="W115" s="92"/>
      <c r="X115" s="92"/>
    </row>
    <row r="116" spans="1:24" x14ac:dyDescent="0.4">
      <c r="A116" s="104"/>
      <c r="B116" s="129"/>
      <c r="C116" s="89"/>
      <c r="D116" s="139"/>
      <c r="E116" s="140"/>
      <c r="F116" s="337"/>
      <c r="G116" s="338"/>
      <c r="H116" s="339"/>
      <c r="I116" s="344"/>
      <c r="J116" s="326"/>
      <c r="K116" s="329"/>
      <c r="L116" s="100"/>
      <c r="M116" s="332"/>
      <c r="N116" s="110"/>
      <c r="O116" s="107"/>
      <c r="P116" s="215"/>
      <c r="Q116" s="41">
        <f>ROUNDDOWN(O113,-3)</f>
        <v>0</v>
      </c>
      <c r="R116" s="32" t="s">
        <v>3</v>
      </c>
      <c r="S116" s="212"/>
      <c r="T116" s="110"/>
      <c r="U116" s="2" t="s">
        <v>10</v>
      </c>
      <c r="V116" s="92"/>
      <c r="W116" s="92"/>
      <c r="X116" s="92"/>
    </row>
    <row r="117" spans="1:24" x14ac:dyDescent="0.4">
      <c r="A117" s="104"/>
      <c r="B117" s="129"/>
      <c r="C117" s="89"/>
      <c r="D117" s="137" t="s">
        <v>14</v>
      </c>
      <c r="E117" s="138"/>
      <c r="F117" s="337"/>
      <c r="G117" s="338"/>
      <c r="H117" s="339"/>
      <c r="I117" s="344"/>
      <c r="J117" s="326"/>
      <c r="K117" s="329"/>
      <c r="L117" s="100"/>
      <c r="M117" s="332"/>
      <c r="N117" s="110"/>
      <c r="O117" s="107"/>
      <c r="P117" s="215"/>
      <c r="Q117" s="37"/>
      <c r="R117" s="38"/>
      <c r="S117" s="212"/>
      <c r="T117" s="110"/>
      <c r="U117" s="104"/>
      <c r="V117" s="92"/>
      <c r="W117" s="92"/>
      <c r="X117" s="92"/>
    </row>
    <row r="118" spans="1:24" x14ac:dyDescent="0.4">
      <c r="A118" s="105"/>
      <c r="B118" s="130"/>
      <c r="C118" s="90"/>
      <c r="D118" s="125"/>
      <c r="E118" s="126"/>
      <c r="F118" s="340"/>
      <c r="G118" s="341"/>
      <c r="H118" s="342"/>
      <c r="I118" s="345"/>
      <c r="J118" s="327"/>
      <c r="K118" s="330"/>
      <c r="L118" s="101"/>
      <c r="M118" s="333"/>
      <c r="N118" s="111"/>
      <c r="O118" s="108"/>
      <c r="P118" s="216"/>
      <c r="Q118" s="39"/>
      <c r="R118" s="40"/>
      <c r="S118" s="213"/>
      <c r="T118" s="111"/>
      <c r="U118" s="105"/>
      <c r="V118" s="93"/>
      <c r="W118" s="93"/>
      <c r="X118" s="93"/>
    </row>
    <row r="119" spans="1:24" x14ac:dyDescent="0.4">
      <c r="A119" s="127"/>
      <c r="B119" s="128"/>
      <c r="C119" s="88" t="s">
        <v>76</v>
      </c>
      <c r="D119" s="131" t="s">
        <v>11</v>
      </c>
      <c r="E119" s="132"/>
      <c r="F119" s="334"/>
      <c r="G119" s="335"/>
      <c r="H119" s="336"/>
      <c r="I119" s="343"/>
      <c r="J119" s="325" t="s">
        <v>3</v>
      </c>
      <c r="K119" s="328">
        <f t="shared" ref="K119" si="3">I119*MIN(1,$C$6/$C$5)</f>
        <v>0</v>
      </c>
      <c r="L119" s="99" t="s">
        <v>3</v>
      </c>
      <c r="M119" s="331"/>
      <c r="N119" s="109" t="s">
        <v>3</v>
      </c>
      <c r="O119" s="106"/>
      <c r="P119" s="214" t="s">
        <v>3</v>
      </c>
      <c r="Q119" s="33" t="s">
        <v>34</v>
      </c>
      <c r="R119" s="34"/>
      <c r="S119" s="211">
        <f>MIN(Q120,Q122)</f>
        <v>0</v>
      </c>
      <c r="T119" s="109" t="s">
        <v>3</v>
      </c>
      <c r="U119" s="1" t="s">
        <v>9</v>
      </c>
      <c r="V119" s="91"/>
      <c r="W119" s="91"/>
      <c r="X119" s="91"/>
    </row>
    <row r="120" spans="1:24" x14ac:dyDescent="0.4">
      <c r="A120" s="104"/>
      <c r="B120" s="129"/>
      <c r="C120" s="89"/>
      <c r="D120" s="139"/>
      <c r="E120" s="140"/>
      <c r="F120" s="337"/>
      <c r="G120" s="338"/>
      <c r="H120" s="339"/>
      <c r="I120" s="344"/>
      <c r="J120" s="326"/>
      <c r="K120" s="329"/>
      <c r="L120" s="100"/>
      <c r="M120" s="332"/>
      <c r="N120" s="110"/>
      <c r="O120" s="107"/>
      <c r="P120" s="215"/>
      <c r="Q120" s="30">
        <f>ROUNDDOWN(K119,-3)</f>
        <v>0</v>
      </c>
      <c r="R120" s="32" t="s">
        <v>3</v>
      </c>
      <c r="S120" s="212"/>
      <c r="T120" s="110"/>
      <c r="U120" s="104"/>
      <c r="V120" s="92"/>
      <c r="W120" s="92"/>
      <c r="X120" s="92"/>
    </row>
    <row r="121" spans="1:24" x14ac:dyDescent="0.4">
      <c r="A121" s="104"/>
      <c r="B121" s="129"/>
      <c r="C121" s="89"/>
      <c r="D121" s="137" t="s">
        <v>12</v>
      </c>
      <c r="E121" s="138"/>
      <c r="F121" s="337"/>
      <c r="G121" s="338"/>
      <c r="H121" s="339"/>
      <c r="I121" s="344"/>
      <c r="J121" s="326"/>
      <c r="K121" s="329"/>
      <c r="L121" s="100"/>
      <c r="M121" s="332"/>
      <c r="N121" s="110"/>
      <c r="O121" s="107"/>
      <c r="P121" s="215"/>
      <c r="Q121" s="135" t="s">
        <v>16</v>
      </c>
      <c r="R121" s="136"/>
      <c r="S121" s="212"/>
      <c r="T121" s="110"/>
      <c r="U121" s="104"/>
      <c r="V121" s="92"/>
      <c r="W121" s="92"/>
      <c r="X121" s="92"/>
    </row>
    <row r="122" spans="1:24" x14ac:dyDescent="0.4">
      <c r="A122" s="104"/>
      <c r="B122" s="129"/>
      <c r="C122" s="89"/>
      <c r="D122" s="139"/>
      <c r="E122" s="140"/>
      <c r="F122" s="337"/>
      <c r="G122" s="338"/>
      <c r="H122" s="339"/>
      <c r="I122" s="344"/>
      <c r="J122" s="326"/>
      <c r="K122" s="329"/>
      <c r="L122" s="100"/>
      <c r="M122" s="332"/>
      <c r="N122" s="110"/>
      <c r="O122" s="107"/>
      <c r="P122" s="215"/>
      <c r="Q122" s="41">
        <f>ROUNDDOWN(O119,-3)</f>
        <v>0</v>
      </c>
      <c r="R122" s="32" t="s">
        <v>3</v>
      </c>
      <c r="S122" s="212"/>
      <c r="T122" s="110"/>
      <c r="U122" s="2" t="s">
        <v>10</v>
      </c>
      <c r="V122" s="92"/>
      <c r="W122" s="92"/>
      <c r="X122" s="92"/>
    </row>
    <row r="123" spans="1:24" x14ac:dyDescent="0.4">
      <c r="A123" s="104"/>
      <c r="B123" s="129"/>
      <c r="C123" s="89"/>
      <c r="D123" s="137" t="s">
        <v>14</v>
      </c>
      <c r="E123" s="138"/>
      <c r="F123" s="337"/>
      <c r="G123" s="338"/>
      <c r="H123" s="339"/>
      <c r="I123" s="344"/>
      <c r="J123" s="326"/>
      <c r="K123" s="329"/>
      <c r="L123" s="100"/>
      <c r="M123" s="332"/>
      <c r="N123" s="110"/>
      <c r="O123" s="107"/>
      <c r="P123" s="215"/>
      <c r="Q123" s="37"/>
      <c r="R123" s="38"/>
      <c r="S123" s="212"/>
      <c r="T123" s="110"/>
      <c r="U123" s="104"/>
      <c r="V123" s="92"/>
      <c r="W123" s="92"/>
      <c r="X123" s="92"/>
    </row>
    <row r="124" spans="1:24" x14ac:dyDescent="0.4">
      <c r="A124" s="105"/>
      <c r="B124" s="130"/>
      <c r="C124" s="90"/>
      <c r="D124" s="125"/>
      <c r="E124" s="126"/>
      <c r="F124" s="340"/>
      <c r="G124" s="341"/>
      <c r="H124" s="342"/>
      <c r="I124" s="345"/>
      <c r="J124" s="327"/>
      <c r="K124" s="330"/>
      <c r="L124" s="101"/>
      <c r="M124" s="333"/>
      <c r="N124" s="111"/>
      <c r="O124" s="108"/>
      <c r="P124" s="216"/>
      <c r="Q124" s="39"/>
      <c r="R124" s="40"/>
      <c r="S124" s="213"/>
      <c r="T124" s="111"/>
      <c r="U124" s="105"/>
      <c r="V124" s="93"/>
      <c r="W124" s="93"/>
      <c r="X124" s="93"/>
    </row>
    <row r="125" spans="1:24" x14ac:dyDescent="0.4">
      <c r="A125" s="127"/>
      <c r="B125" s="128"/>
      <c r="C125" s="88" t="s">
        <v>76</v>
      </c>
      <c r="D125" s="131" t="s">
        <v>11</v>
      </c>
      <c r="E125" s="132"/>
      <c r="F125" s="334"/>
      <c r="G125" s="335"/>
      <c r="H125" s="336"/>
      <c r="I125" s="343"/>
      <c r="J125" s="325" t="s">
        <v>3</v>
      </c>
      <c r="K125" s="328">
        <f t="shared" ref="K125" si="4">I125*MIN(1,$C$6/$C$5)</f>
        <v>0</v>
      </c>
      <c r="L125" s="99" t="s">
        <v>3</v>
      </c>
      <c r="M125" s="331"/>
      <c r="N125" s="109" t="s">
        <v>3</v>
      </c>
      <c r="O125" s="106"/>
      <c r="P125" s="214" t="s">
        <v>3</v>
      </c>
      <c r="Q125" s="33" t="s">
        <v>34</v>
      </c>
      <c r="R125" s="34"/>
      <c r="S125" s="211">
        <f>MIN(Q126,Q128)</f>
        <v>0</v>
      </c>
      <c r="T125" s="109" t="s">
        <v>3</v>
      </c>
      <c r="U125" s="1" t="s">
        <v>9</v>
      </c>
      <c r="V125" s="91"/>
      <c r="W125" s="91"/>
      <c r="X125" s="91"/>
    </row>
    <row r="126" spans="1:24" x14ac:dyDescent="0.4">
      <c r="A126" s="104"/>
      <c r="B126" s="129"/>
      <c r="C126" s="89"/>
      <c r="D126" s="139"/>
      <c r="E126" s="140"/>
      <c r="F126" s="337"/>
      <c r="G126" s="338"/>
      <c r="H126" s="339"/>
      <c r="I126" s="344"/>
      <c r="J126" s="326"/>
      <c r="K126" s="329"/>
      <c r="L126" s="100"/>
      <c r="M126" s="332"/>
      <c r="N126" s="110"/>
      <c r="O126" s="107"/>
      <c r="P126" s="215"/>
      <c r="Q126" s="30">
        <f>ROUNDDOWN(K125,-3)</f>
        <v>0</v>
      </c>
      <c r="R126" s="32" t="s">
        <v>3</v>
      </c>
      <c r="S126" s="212"/>
      <c r="T126" s="110"/>
      <c r="U126" s="104"/>
      <c r="V126" s="92"/>
      <c r="W126" s="92"/>
      <c r="X126" s="92"/>
    </row>
    <row r="127" spans="1:24" x14ac:dyDescent="0.4">
      <c r="A127" s="104"/>
      <c r="B127" s="129"/>
      <c r="C127" s="89"/>
      <c r="D127" s="137" t="s">
        <v>12</v>
      </c>
      <c r="E127" s="138"/>
      <c r="F127" s="337"/>
      <c r="G127" s="338"/>
      <c r="H127" s="339"/>
      <c r="I127" s="344"/>
      <c r="J127" s="326"/>
      <c r="K127" s="329"/>
      <c r="L127" s="100"/>
      <c r="M127" s="332"/>
      <c r="N127" s="110"/>
      <c r="O127" s="107"/>
      <c r="P127" s="215"/>
      <c r="Q127" s="135" t="s">
        <v>16</v>
      </c>
      <c r="R127" s="136"/>
      <c r="S127" s="212"/>
      <c r="T127" s="110"/>
      <c r="U127" s="104"/>
      <c r="V127" s="92"/>
      <c r="W127" s="92"/>
      <c r="X127" s="92"/>
    </row>
    <row r="128" spans="1:24" x14ac:dyDescent="0.4">
      <c r="A128" s="104"/>
      <c r="B128" s="129"/>
      <c r="C128" s="89"/>
      <c r="D128" s="139"/>
      <c r="E128" s="140"/>
      <c r="F128" s="337"/>
      <c r="G128" s="338"/>
      <c r="H128" s="339"/>
      <c r="I128" s="344"/>
      <c r="J128" s="326"/>
      <c r="K128" s="329"/>
      <c r="L128" s="100"/>
      <c r="M128" s="332"/>
      <c r="N128" s="110"/>
      <c r="O128" s="107"/>
      <c r="P128" s="215"/>
      <c r="Q128" s="41">
        <f>ROUNDDOWN(O125,-3)</f>
        <v>0</v>
      </c>
      <c r="R128" s="32" t="s">
        <v>3</v>
      </c>
      <c r="S128" s="212"/>
      <c r="T128" s="110"/>
      <c r="U128" s="2" t="s">
        <v>10</v>
      </c>
      <c r="V128" s="92"/>
      <c r="W128" s="92"/>
      <c r="X128" s="92"/>
    </row>
    <row r="129" spans="1:24" x14ac:dyDescent="0.4">
      <c r="A129" s="104"/>
      <c r="B129" s="129"/>
      <c r="C129" s="89"/>
      <c r="D129" s="137" t="s">
        <v>14</v>
      </c>
      <c r="E129" s="138"/>
      <c r="F129" s="337"/>
      <c r="G129" s="338"/>
      <c r="H129" s="339"/>
      <c r="I129" s="344"/>
      <c r="J129" s="326"/>
      <c r="K129" s="329"/>
      <c r="L129" s="100"/>
      <c r="M129" s="332"/>
      <c r="N129" s="110"/>
      <c r="O129" s="107"/>
      <c r="P129" s="215"/>
      <c r="Q129" s="37"/>
      <c r="R129" s="38"/>
      <c r="S129" s="212"/>
      <c r="T129" s="110"/>
      <c r="U129" s="104"/>
      <c r="V129" s="92"/>
      <c r="W129" s="92"/>
      <c r="X129" s="92"/>
    </row>
    <row r="130" spans="1:24" x14ac:dyDescent="0.4">
      <c r="A130" s="105"/>
      <c r="B130" s="130"/>
      <c r="C130" s="90"/>
      <c r="D130" s="125"/>
      <c r="E130" s="126"/>
      <c r="F130" s="340"/>
      <c r="G130" s="341"/>
      <c r="H130" s="342"/>
      <c r="I130" s="345"/>
      <c r="J130" s="327"/>
      <c r="K130" s="330"/>
      <c r="L130" s="101"/>
      <c r="M130" s="333"/>
      <c r="N130" s="111"/>
      <c r="O130" s="108"/>
      <c r="P130" s="216"/>
      <c r="Q130" s="39"/>
      <c r="R130" s="40"/>
      <c r="S130" s="213"/>
      <c r="T130" s="111"/>
      <c r="U130" s="105"/>
      <c r="V130" s="93"/>
      <c r="W130" s="93"/>
      <c r="X130" s="93"/>
    </row>
    <row r="131" spans="1:24" x14ac:dyDescent="0.4">
      <c r="A131" s="127"/>
      <c r="B131" s="128"/>
      <c r="C131" s="88" t="s">
        <v>76</v>
      </c>
      <c r="D131" s="131" t="s">
        <v>11</v>
      </c>
      <c r="E131" s="132"/>
      <c r="F131" s="334"/>
      <c r="G131" s="335"/>
      <c r="H131" s="336"/>
      <c r="I131" s="343"/>
      <c r="J131" s="325" t="s">
        <v>3</v>
      </c>
      <c r="K131" s="328">
        <f t="shared" ref="K131" si="5">I131*MIN(1,$C$6/$C$5)</f>
        <v>0</v>
      </c>
      <c r="L131" s="99" t="s">
        <v>3</v>
      </c>
      <c r="M131" s="331"/>
      <c r="N131" s="109" t="s">
        <v>3</v>
      </c>
      <c r="O131" s="106"/>
      <c r="P131" s="214" t="s">
        <v>3</v>
      </c>
      <c r="Q131" s="33" t="s">
        <v>34</v>
      </c>
      <c r="R131" s="34"/>
      <c r="S131" s="211">
        <f>MIN(Q132,Q134)</f>
        <v>0</v>
      </c>
      <c r="T131" s="109" t="s">
        <v>3</v>
      </c>
      <c r="U131" s="1" t="s">
        <v>9</v>
      </c>
      <c r="V131" s="91"/>
      <c r="W131" s="91"/>
      <c r="X131" s="91"/>
    </row>
    <row r="132" spans="1:24" x14ac:dyDescent="0.4">
      <c r="A132" s="104"/>
      <c r="B132" s="129"/>
      <c r="C132" s="89"/>
      <c r="D132" s="139"/>
      <c r="E132" s="140"/>
      <c r="F132" s="337"/>
      <c r="G132" s="338"/>
      <c r="H132" s="339"/>
      <c r="I132" s="344"/>
      <c r="J132" s="326"/>
      <c r="K132" s="329"/>
      <c r="L132" s="100"/>
      <c r="M132" s="332"/>
      <c r="N132" s="110"/>
      <c r="O132" s="107"/>
      <c r="P132" s="215"/>
      <c r="Q132" s="30">
        <f>ROUNDDOWN(K131,-3)</f>
        <v>0</v>
      </c>
      <c r="R132" s="32" t="s">
        <v>3</v>
      </c>
      <c r="S132" s="212"/>
      <c r="T132" s="110"/>
      <c r="U132" s="104"/>
      <c r="V132" s="92"/>
      <c r="W132" s="92"/>
      <c r="X132" s="92"/>
    </row>
    <row r="133" spans="1:24" x14ac:dyDescent="0.4">
      <c r="A133" s="104"/>
      <c r="B133" s="129"/>
      <c r="C133" s="89"/>
      <c r="D133" s="137" t="s">
        <v>12</v>
      </c>
      <c r="E133" s="138"/>
      <c r="F133" s="337"/>
      <c r="G133" s="338"/>
      <c r="H133" s="339"/>
      <c r="I133" s="344"/>
      <c r="J133" s="326"/>
      <c r="K133" s="329"/>
      <c r="L133" s="100"/>
      <c r="M133" s="332"/>
      <c r="N133" s="110"/>
      <c r="O133" s="107"/>
      <c r="P133" s="215"/>
      <c r="Q133" s="135" t="s">
        <v>16</v>
      </c>
      <c r="R133" s="136"/>
      <c r="S133" s="212"/>
      <c r="T133" s="110"/>
      <c r="U133" s="104"/>
      <c r="V133" s="92"/>
      <c r="W133" s="92"/>
      <c r="X133" s="92"/>
    </row>
    <row r="134" spans="1:24" x14ac:dyDescent="0.4">
      <c r="A134" s="104"/>
      <c r="B134" s="129"/>
      <c r="C134" s="89"/>
      <c r="D134" s="139"/>
      <c r="E134" s="140"/>
      <c r="F134" s="337"/>
      <c r="G134" s="338"/>
      <c r="H134" s="339"/>
      <c r="I134" s="344"/>
      <c r="J134" s="326"/>
      <c r="K134" s="329"/>
      <c r="L134" s="100"/>
      <c r="M134" s="332"/>
      <c r="N134" s="110"/>
      <c r="O134" s="107"/>
      <c r="P134" s="215"/>
      <c r="Q134" s="41">
        <f>ROUNDDOWN(O131,-3)</f>
        <v>0</v>
      </c>
      <c r="R134" s="32" t="s">
        <v>3</v>
      </c>
      <c r="S134" s="212"/>
      <c r="T134" s="110"/>
      <c r="U134" s="2" t="s">
        <v>10</v>
      </c>
      <c r="V134" s="92"/>
      <c r="W134" s="92"/>
      <c r="X134" s="92"/>
    </row>
    <row r="135" spans="1:24" x14ac:dyDescent="0.4">
      <c r="A135" s="104"/>
      <c r="B135" s="129"/>
      <c r="C135" s="89"/>
      <c r="D135" s="137" t="s">
        <v>14</v>
      </c>
      <c r="E135" s="138"/>
      <c r="F135" s="337"/>
      <c r="G135" s="338"/>
      <c r="H135" s="339"/>
      <c r="I135" s="344"/>
      <c r="J135" s="326"/>
      <c r="K135" s="329"/>
      <c r="L135" s="100"/>
      <c r="M135" s="332"/>
      <c r="N135" s="110"/>
      <c r="O135" s="107"/>
      <c r="P135" s="215"/>
      <c r="Q135" s="37"/>
      <c r="R135" s="38"/>
      <c r="S135" s="212"/>
      <c r="T135" s="110"/>
      <c r="U135" s="104"/>
      <c r="V135" s="92"/>
      <c r="W135" s="92"/>
      <c r="X135" s="92"/>
    </row>
    <row r="136" spans="1:24" x14ac:dyDescent="0.4">
      <c r="A136" s="105"/>
      <c r="B136" s="130"/>
      <c r="C136" s="90"/>
      <c r="D136" s="125"/>
      <c r="E136" s="126"/>
      <c r="F136" s="340"/>
      <c r="G136" s="341"/>
      <c r="H136" s="342"/>
      <c r="I136" s="345"/>
      <c r="J136" s="327"/>
      <c r="K136" s="330"/>
      <c r="L136" s="101"/>
      <c r="M136" s="333"/>
      <c r="N136" s="111"/>
      <c r="O136" s="108"/>
      <c r="P136" s="216"/>
      <c r="Q136" s="39"/>
      <c r="R136" s="40"/>
      <c r="S136" s="213"/>
      <c r="T136" s="111"/>
      <c r="U136" s="105"/>
      <c r="V136" s="93"/>
      <c r="W136" s="93"/>
      <c r="X136" s="93"/>
    </row>
  </sheetData>
  <mergeCells count="538">
    <mergeCell ref="C125:C130"/>
    <mergeCell ref="C131:C136"/>
    <mergeCell ref="A131:A136"/>
    <mergeCell ref="B131:B136"/>
    <mergeCell ref="D131:E131"/>
    <mergeCell ref="F131:H136"/>
    <mergeCell ref="I131:I136"/>
    <mergeCell ref="J131:J136"/>
    <mergeCell ref="X131:X136"/>
    <mergeCell ref="D132:E132"/>
    <mergeCell ref="U132:U133"/>
    <mergeCell ref="D133:E133"/>
    <mergeCell ref="Q133:R133"/>
    <mergeCell ref="K131:K136"/>
    <mergeCell ref="L131:L136"/>
    <mergeCell ref="M131:M136"/>
    <mergeCell ref="N131:N136"/>
    <mergeCell ref="O131:O136"/>
    <mergeCell ref="P131:P136"/>
    <mergeCell ref="D134:E134"/>
    <mergeCell ref="D135:E135"/>
    <mergeCell ref="U135:U136"/>
    <mergeCell ref="D136:E136"/>
    <mergeCell ref="S131:S136"/>
    <mergeCell ref="D129:E129"/>
    <mergeCell ref="U129:U130"/>
    <mergeCell ref="D130:E130"/>
    <mergeCell ref="T131:T136"/>
    <mergeCell ref="V131:V136"/>
    <mergeCell ref="W131:W136"/>
    <mergeCell ref="W125:W130"/>
    <mergeCell ref="X125:X130"/>
    <mergeCell ref="J125:J130"/>
    <mergeCell ref="K125:K130"/>
    <mergeCell ref="L125:L130"/>
    <mergeCell ref="M125:M130"/>
    <mergeCell ref="N125:N130"/>
    <mergeCell ref="O125:O130"/>
    <mergeCell ref="C119:C124"/>
    <mergeCell ref="A125:A130"/>
    <mergeCell ref="B125:B130"/>
    <mergeCell ref="D125:E125"/>
    <mergeCell ref="F125:H130"/>
    <mergeCell ref="I125:I130"/>
    <mergeCell ref="S119:S124"/>
    <mergeCell ref="T119:T124"/>
    <mergeCell ref="V125:V130"/>
    <mergeCell ref="A119:A124"/>
    <mergeCell ref="B119:B124"/>
    <mergeCell ref="D119:E119"/>
    <mergeCell ref="F119:H124"/>
    <mergeCell ref="I119:I124"/>
    <mergeCell ref="J119:J124"/>
    <mergeCell ref="V119:V124"/>
    <mergeCell ref="D126:E126"/>
    <mergeCell ref="U126:U127"/>
    <mergeCell ref="D127:E127"/>
    <mergeCell ref="Q127:R127"/>
    <mergeCell ref="D128:E128"/>
    <mergeCell ref="P125:P130"/>
    <mergeCell ref="S125:S130"/>
    <mergeCell ref="T125:T130"/>
    <mergeCell ref="W119:W124"/>
    <mergeCell ref="X119:X124"/>
    <mergeCell ref="D120:E120"/>
    <mergeCell ref="U120:U121"/>
    <mergeCell ref="D121:E121"/>
    <mergeCell ref="Q121:R121"/>
    <mergeCell ref="K119:K124"/>
    <mergeCell ref="L119:L124"/>
    <mergeCell ref="M119:M124"/>
    <mergeCell ref="N119:N124"/>
    <mergeCell ref="O119:O124"/>
    <mergeCell ref="P119:P124"/>
    <mergeCell ref="D122:E122"/>
    <mergeCell ref="D123:E123"/>
    <mergeCell ref="U123:U124"/>
    <mergeCell ref="D124:E124"/>
    <mergeCell ref="W113:W118"/>
    <mergeCell ref="X113:X118"/>
    <mergeCell ref="J113:J118"/>
    <mergeCell ref="K113:K118"/>
    <mergeCell ref="L113:L118"/>
    <mergeCell ref="M113:M118"/>
    <mergeCell ref="N113:N118"/>
    <mergeCell ref="O113:O118"/>
    <mergeCell ref="D114:E114"/>
    <mergeCell ref="U114:U115"/>
    <mergeCell ref="D115:E115"/>
    <mergeCell ref="Q115:R115"/>
    <mergeCell ref="D116:E116"/>
    <mergeCell ref="P113:P118"/>
    <mergeCell ref="S113:S118"/>
    <mergeCell ref="T113:T118"/>
    <mergeCell ref="D117:E117"/>
    <mergeCell ref="U117:U118"/>
    <mergeCell ref="D118:E118"/>
    <mergeCell ref="C107:C112"/>
    <mergeCell ref="A113:A118"/>
    <mergeCell ref="B113:B118"/>
    <mergeCell ref="D113:E113"/>
    <mergeCell ref="F113:H118"/>
    <mergeCell ref="I113:I118"/>
    <mergeCell ref="S107:S112"/>
    <mergeCell ref="T107:T112"/>
    <mergeCell ref="V113:V118"/>
    <mergeCell ref="A107:A112"/>
    <mergeCell ref="B107:B112"/>
    <mergeCell ref="D107:E107"/>
    <mergeCell ref="F107:H112"/>
    <mergeCell ref="I107:I112"/>
    <mergeCell ref="J107:J112"/>
    <mergeCell ref="V107:V112"/>
    <mergeCell ref="C113:C118"/>
    <mergeCell ref="W107:W112"/>
    <mergeCell ref="X107:X112"/>
    <mergeCell ref="D108:E108"/>
    <mergeCell ref="U108:U109"/>
    <mergeCell ref="D109:E109"/>
    <mergeCell ref="Q109:R109"/>
    <mergeCell ref="K107:K112"/>
    <mergeCell ref="L107:L112"/>
    <mergeCell ref="M107:M112"/>
    <mergeCell ref="N107:N112"/>
    <mergeCell ref="O107:O112"/>
    <mergeCell ref="P107:P112"/>
    <mergeCell ref="D110:E110"/>
    <mergeCell ref="D111:E111"/>
    <mergeCell ref="U111:U112"/>
    <mergeCell ref="D112:E112"/>
    <mergeCell ref="W101:W106"/>
    <mergeCell ref="X101:X106"/>
    <mergeCell ref="J101:J106"/>
    <mergeCell ref="K101:K106"/>
    <mergeCell ref="L101:L106"/>
    <mergeCell ref="M101:M106"/>
    <mergeCell ref="N101:N106"/>
    <mergeCell ref="O101:O106"/>
    <mergeCell ref="D102:E102"/>
    <mergeCell ref="U102:U103"/>
    <mergeCell ref="D103:E103"/>
    <mergeCell ref="Q103:R103"/>
    <mergeCell ref="D104:E104"/>
    <mergeCell ref="P101:P106"/>
    <mergeCell ref="S101:S106"/>
    <mergeCell ref="T101:T106"/>
    <mergeCell ref="D105:E105"/>
    <mergeCell ref="U105:U106"/>
    <mergeCell ref="D106:E106"/>
    <mergeCell ref="C95:C100"/>
    <mergeCell ref="A101:A106"/>
    <mergeCell ref="B101:B106"/>
    <mergeCell ref="D101:E101"/>
    <mergeCell ref="F101:H106"/>
    <mergeCell ref="I101:I106"/>
    <mergeCell ref="S95:S100"/>
    <mergeCell ref="T95:T100"/>
    <mergeCell ref="V101:V106"/>
    <mergeCell ref="A95:A100"/>
    <mergeCell ref="B95:B100"/>
    <mergeCell ref="D95:E95"/>
    <mergeCell ref="F95:H100"/>
    <mergeCell ref="I95:I100"/>
    <mergeCell ref="J95:J100"/>
    <mergeCell ref="V95:V100"/>
    <mergeCell ref="C101:C106"/>
    <mergeCell ref="W95:W100"/>
    <mergeCell ref="X95:X100"/>
    <mergeCell ref="D96:E96"/>
    <mergeCell ref="U96:U97"/>
    <mergeCell ref="D97:E97"/>
    <mergeCell ref="Q97:R97"/>
    <mergeCell ref="K95:K100"/>
    <mergeCell ref="L95:L100"/>
    <mergeCell ref="M95:M100"/>
    <mergeCell ref="N95:N100"/>
    <mergeCell ref="O95:O100"/>
    <mergeCell ref="P95:P100"/>
    <mergeCell ref="D98:E98"/>
    <mergeCell ref="D99:E99"/>
    <mergeCell ref="U99:U100"/>
    <mergeCell ref="D100:E100"/>
    <mergeCell ref="W89:W94"/>
    <mergeCell ref="X89:X94"/>
    <mergeCell ref="J89:J94"/>
    <mergeCell ref="K89:K94"/>
    <mergeCell ref="L89:L94"/>
    <mergeCell ref="M89:M94"/>
    <mergeCell ref="N89:N94"/>
    <mergeCell ref="O89:O94"/>
    <mergeCell ref="D90:E90"/>
    <mergeCell ref="U90:U91"/>
    <mergeCell ref="D91:E91"/>
    <mergeCell ref="Q91:R91"/>
    <mergeCell ref="D92:E92"/>
    <mergeCell ref="P89:P94"/>
    <mergeCell ref="S89:S94"/>
    <mergeCell ref="T89:T94"/>
    <mergeCell ref="D93:E93"/>
    <mergeCell ref="U93:U94"/>
    <mergeCell ref="D94:E94"/>
    <mergeCell ref="C83:C88"/>
    <mergeCell ref="A89:A94"/>
    <mergeCell ref="B89:B94"/>
    <mergeCell ref="D89:E89"/>
    <mergeCell ref="F89:H94"/>
    <mergeCell ref="I89:I94"/>
    <mergeCell ref="S83:S88"/>
    <mergeCell ref="T83:T88"/>
    <mergeCell ref="V89:V94"/>
    <mergeCell ref="A83:A88"/>
    <mergeCell ref="B83:B88"/>
    <mergeCell ref="D83:E83"/>
    <mergeCell ref="F83:H88"/>
    <mergeCell ref="I83:I88"/>
    <mergeCell ref="J83:J88"/>
    <mergeCell ref="V83:V88"/>
    <mergeCell ref="C89:C94"/>
    <mergeCell ref="W83:W88"/>
    <mergeCell ref="X83:X88"/>
    <mergeCell ref="D84:E84"/>
    <mergeCell ref="U84:U85"/>
    <mergeCell ref="D85:E85"/>
    <mergeCell ref="Q85:R85"/>
    <mergeCell ref="K83:K88"/>
    <mergeCell ref="L83:L88"/>
    <mergeCell ref="M83:M88"/>
    <mergeCell ref="N83:N88"/>
    <mergeCell ref="O83:O88"/>
    <mergeCell ref="P83:P88"/>
    <mergeCell ref="D86:E86"/>
    <mergeCell ref="D87:E87"/>
    <mergeCell ref="U87:U88"/>
    <mergeCell ref="D88:E88"/>
    <mergeCell ref="W77:W82"/>
    <mergeCell ref="X77:X82"/>
    <mergeCell ref="J77:J82"/>
    <mergeCell ref="K77:K82"/>
    <mergeCell ref="L77:L82"/>
    <mergeCell ref="M77:M82"/>
    <mergeCell ref="N77:N82"/>
    <mergeCell ref="O77:O82"/>
    <mergeCell ref="D78:E78"/>
    <mergeCell ref="U78:U79"/>
    <mergeCell ref="D79:E79"/>
    <mergeCell ref="Q79:R79"/>
    <mergeCell ref="D80:E80"/>
    <mergeCell ref="P77:P82"/>
    <mergeCell ref="S77:S82"/>
    <mergeCell ref="T77:T82"/>
    <mergeCell ref="D81:E81"/>
    <mergeCell ref="U81:U82"/>
    <mergeCell ref="D82:E82"/>
    <mergeCell ref="C71:C76"/>
    <mergeCell ref="A77:A82"/>
    <mergeCell ref="B77:B82"/>
    <mergeCell ref="D77:E77"/>
    <mergeCell ref="F77:H82"/>
    <mergeCell ref="I77:I82"/>
    <mergeCell ref="S71:S76"/>
    <mergeCell ref="T71:T76"/>
    <mergeCell ref="V77:V82"/>
    <mergeCell ref="A71:A76"/>
    <mergeCell ref="B71:B76"/>
    <mergeCell ref="D71:E71"/>
    <mergeCell ref="F71:H76"/>
    <mergeCell ref="I71:I76"/>
    <mergeCell ref="J71:J76"/>
    <mergeCell ref="V71:V76"/>
    <mergeCell ref="C77:C82"/>
    <mergeCell ref="W71:W76"/>
    <mergeCell ref="X71:X76"/>
    <mergeCell ref="D72:E72"/>
    <mergeCell ref="U72:U73"/>
    <mergeCell ref="D73:E73"/>
    <mergeCell ref="Q73:R73"/>
    <mergeCell ref="K71:K76"/>
    <mergeCell ref="L71:L76"/>
    <mergeCell ref="M71:M76"/>
    <mergeCell ref="N71:N76"/>
    <mergeCell ref="O71:O76"/>
    <mergeCell ref="P71:P76"/>
    <mergeCell ref="D74:E74"/>
    <mergeCell ref="D75:E75"/>
    <mergeCell ref="U75:U76"/>
    <mergeCell ref="D76:E76"/>
    <mergeCell ref="W65:W70"/>
    <mergeCell ref="X65:X70"/>
    <mergeCell ref="J65:J70"/>
    <mergeCell ref="K65:K70"/>
    <mergeCell ref="L65:L70"/>
    <mergeCell ref="M65:M70"/>
    <mergeCell ref="N65:N70"/>
    <mergeCell ref="O65:O70"/>
    <mergeCell ref="D66:E66"/>
    <mergeCell ref="U66:U67"/>
    <mergeCell ref="D67:E67"/>
    <mergeCell ref="Q67:R67"/>
    <mergeCell ref="D68:E68"/>
    <mergeCell ref="P65:P70"/>
    <mergeCell ref="S65:S70"/>
    <mergeCell ref="T65:T70"/>
    <mergeCell ref="D69:E69"/>
    <mergeCell ref="U69:U70"/>
    <mergeCell ref="D70:E70"/>
    <mergeCell ref="A65:A70"/>
    <mergeCell ref="B65:B70"/>
    <mergeCell ref="D65:E65"/>
    <mergeCell ref="F65:H70"/>
    <mergeCell ref="I65:I70"/>
    <mergeCell ref="S59:S64"/>
    <mergeCell ref="T59:T64"/>
    <mergeCell ref="V65:V70"/>
    <mergeCell ref="A59:A64"/>
    <mergeCell ref="B59:B64"/>
    <mergeCell ref="D59:E59"/>
    <mergeCell ref="F59:H64"/>
    <mergeCell ref="I59:I64"/>
    <mergeCell ref="J59:J64"/>
    <mergeCell ref="V59:V64"/>
    <mergeCell ref="W59:W64"/>
    <mergeCell ref="X59:X64"/>
    <mergeCell ref="D60:E60"/>
    <mergeCell ref="U60:U61"/>
    <mergeCell ref="D61:E61"/>
    <mergeCell ref="Q61:R61"/>
    <mergeCell ref="K59:K64"/>
    <mergeCell ref="L59:L64"/>
    <mergeCell ref="M59:M64"/>
    <mergeCell ref="N59:N64"/>
    <mergeCell ref="O59:O64"/>
    <mergeCell ref="P59:P64"/>
    <mergeCell ref="D62:E62"/>
    <mergeCell ref="D63:E63"/>
    <mergeCell ref="U63:U64"/>
    <mergeCell ref="D64:E64"/>
    <mergeCell ref="W53:W58"/>
    <mergeCell ref="X53:X58"/>
    <mergeCell ref="J53:J58"/>
    <mergeCell ref="K53:K58"/>
    <mergeCell ref="L53:L58"/>
    <mergeCell ref="M53:M58"/>
    <mergeCell ref="N53:N58"/>
    <mergeCell ref="O53:O58"/>
    <mergeCell ref="D54:E54"/>
    <mergeCell ref="U54:U55"/>
    <mergeCell ref="D55:E55"/>
    <mergeCell ref="Q55:R55"/>
    <mergeCell ref="D56:E56"/>
    <mergeCell ref="P53:P58"/>
    <mergeCell ref="S53:S58"/>
    <mergeCell ref="T53:T58"/>
    <mergeCell ref="D57:E57"/>
    <mergeCell ref="U57:U58"/>
    <mergeCell ref="D58:E58"/>
    <mergeCell ref="A53:A58"/>
    <mergeCell ref="B53:B58"/>
    <mergeCell ref="D53:E53"/>
    <mergeCell ref="F53:H58"/>
    <mergeCell ref="I53:I58"/>
    <mergeCell ref="S47:S52"/>
    <mergeCell ref="T47:T52"/>
    <mergeCell ref="V53:V58"/>
    <mergeCell ref="A47:A52"/>
    <mergeCell ref="B47:B52"/>
    <mergeCell ref="D47:E47"/>
    <mergeCell ref="F47:H52"/>
    <mergeCell ref="I47:I52"/>
    <mergeCell ref="J47:J52"/>
    <mergeCell ref="V47:V52"/>
    <mergeCell ref="W47:W52"/>
    <mergeCell ref="X47:X52"/>
    <mergeCell ref="D48:E48"/>
    <mergeCell ref="U48:U49"/>
    <mergeCell ref="D49:E49"/>
    <mergeCell ref="Q49:R49"/>
    <mergeCell ref="K47:K52"/>
    <mergeCell ref="L47:L52"/>
    <mergeCell ref="M47:M52"/>
    <mergeCell ref="N47:N52"/>
    <mergeCell ref="O47:O52"/>
    <mergeCell ref="P47:P52"/>
    <mergeCell ref="D50:E50"/>
    <mergeCell ref="D51:E51"/>
    <mergeCell ref="U51:U52"/>
    <mergeCell ref="D52:E52"/>
    <mergeCell ref="W41:W46"/>
    <mergeCell ref="X41:X46"/>
    <mergeCell ref="J41:J46"/>
    <mergeCell ref="K41:K46"/>
    <mergeCell ref="L41:L46"/>
    <mergeCell ref="M41:M46"/>
    <mergeCell ref="N41:N46"/>
    <mergeCell ref="O41:O46"/>
    <mergeCell ref="D42:E42"/>
    <mergeCell ref="U42:U43"/>
    <mergeCell ref="D43:E43"/>
    <mergeCell ref="Q43:R43"/>
    <mergeCell ref="D44:E44"/>
    <mergeCell ref="P41:P46"/>
    <mergeCell ref="S41:S46"/>
    <mergeCell ref="T41:T46"/>
    <mergeCell ref="D45:E45"/>
    <mergeCell ref="U45:U46"/>
    <mergeCell ref="D46:E46"/>
    <mergeCell ref="A41:A46"/>
    <mergeCell ref="B41:B46"/>
    <mergeCell ref="D41:E41"/>
    <mergeCell ref="F41:H46"/>
    <mergeCell ref="I41:I46"/>
    <mergeCell ref="S35:S40"/>
    <mergeCell ref="T35:T40"/>
    <mergeCell ref="V41:V46"/>
    <mergeCell ref="A35:A40"/>
    <mergeCell ref="B35:B40"/>
    <mergeCell ref="D35:E35"/>
    <mergeCell ref="F35:H40"/>
    <mergeCell ref="I35:I40"/>
    <mergeCell ref="J35:J40"/>
    <mergeCell ref="V35:V40"/>
    <mergeCell ref="W35:W40"/>
    <mergeCell ref="X35:X40"/>
    <mergeCell ref="D36:E36"/>
    <mergeCell ref="U36:U37"/>
    <mergeCell ref="D37:E37"/>
    <mergeCell ref="Q37:R37"/>
    <mergeCell ref="K35:K40"/>
    <mergeCell ref="L35:L40"/>
    <mergeCell ref="M35:M40"/>
    <mergeCell ref="N35:N40"/>
    <mergeCell ref="O35:O40"/>
    <mergeCell ref="P35:P40"/>
    <mergeCell ref="D38:E38"/>
    <mergeCell ref="D39:E39"/>
    <mergeCell ref="U39:U40"/>
    <mergeCell ref="D40:E40"/>
    <mergeCell ref="W29:W34"/>
    <mergeCell ref="X29:X34"/>
    <mergeCell ref="J29:J34"/>
    <mergeCell ref="K29:K34"/>
    <mergeCell ref="L29:L34"/>
    <mergeCell ref="M29:M34"/>
    <mergeCell ref="N29:N34"/>
    <mergeCell ref="O29:O34"/>
    <mergeCell ref="D30:E30"/>
    <mergeCell ref="U30:U31"/>
    <mergeCell ref="D31:E31"/>
    <mergeCell ref="Q31:R31"/>
    <mergeCell ref="D32:E32"/>
    <mergeCell ref="P29:P34"/>
    <mergeCell ref="S29:S34"/>
    <mergeCell ref="T29:T34"/>
    <mergeCell ref="D33:E33"/>
    <mergeCell ref="U33:U34"/>
    <mergeCell ref="D34:E34"/>
    <mergeCell ref="A29:A34"/>
    <mergeCell ref="B29:B34"/>
    <mergeCell ref="D29:E29"/>
    <mergeCell ref="F29:H34"/>
    <mergeCell ref="I29:I34"/>
    <mergeCell ref="S23:S28"/>
    <mergeCell ref="T23:T28"/>
    <mergeCell ref="V29:V34"/>
    <mergeCell ref="A23:A28"/>
    <mergeCell ref="B23:B28"/>
    <mergeCell ref="D23:E23"/>
    <mergeCell ref="F23:H28"/>
    <mergeCell ref="I23:I28"/>
    <mergeCell ref="J23:J28"/>
    <mergeCell ref="V23:V28"/>
    <mergeCell ref="W23:W28"/>
    <mergeCell ref="X23:X28"/>
    <mergeCell ref="D24:E24"/>
    <mergeCell ref="U24:U25"/>
    <mergeCell ref="D25:E25"/>
    <mergeCell ref="Q25:R25"/>
    <mergeCell ref="K23:K28"/>
    <mergeCell ref="L23:L28"/>
    <mergeCell ref="M23:M28"/>
    <mergeCell ref="N23:N28"/>
    <mergeCell ref="O23:O28"/>
    <mergeCell ref="P23:P28"/>
    <mergeCell ref="D26:E26"/>
    <mergeCell ref="D27:E27"/>
    <mergeCell ref="U27:U28"/>
    <mergeCell ref="D28:E28"/>
    <mergeCell ref="U18:U19"/>
    <mergeCell ref="D19:E19"/>
    <mergeCell ref="Q19:R19"/>
    <mergeCell ref="D20:E20"/>
    <mergeCell ref="P17:P22"/>
    <mergeCell ref="S17:S22"/>
    <mergeCell ref="T17:T22"/>
    <mergeCell ref="D21:E21"/>
    <mergeCell ref="U21:U22"/>
    <mergeCell ref="D22:E22"/>
    <mergeCell ref="W14:W16"/>
    <mergeCell ref="X14:X16"/>
    <mergeCell ref="S15:T16"/>
    <mergeCell ref="A17:A22"/>
    <mergeCell ref="B17:B22"/>
    <mergeCell ref="D17:E17"/>
    <mergeCell ref="F17:H22"/>
    <mergeCell ref="I17:I22"/>
    <mergeCell ref="I14:J16"/>
    <mergeCell ref="K14:L16"/>
    <mergeCell ref="M14:N16"/>
    <mergeCell ref="O14:P16"/>
    <mergeCell ref="Q14:R16"/>
    <mergeCell ref="S14:T14"/>
    <mergeCell ref="V17:V22"/>
    <mergeCell ref="W17:W22"/>
    <mergeCell ref="X17:X22"/>
    <mergeCell ref="J17:J22"/>
    <mergeCell ref="K17:K22"/>
    <mergeCell ref="L17:L22"/>
    <mergeCell ref="M17:M22"/>
    <mergeCell ref="N17:N22"/>
    <mergeCell ref="O17:O22"/>
    <mergeCell ref="D18:E18"/>
    <mergeCell ref="A1:C1"/>
    <mergeCell ref="E5:H5"/>
    <mergeCell ref="A14:A16"/>
    <mergeCell ref="B14:B16"/>
    <mergeCell ref="C14:C16"/>
    <mergeCell ref="D14:E16"/>
    <mergeCell ref="F14:H16"/>
    <mergeCell ref="U14:U16"/>
    <mergeCell ref="V14:V16"/>
    <mergeCell ref="C17:C22"/>
    <mergeCell ref="C23:C28"/>
    <mergeCell ref="C29:C34"/>
    <mergeCell ref="C35:C40"/>
    <mergeCell ref="C41:C46"/>
    <mergeCell ref="C47:C52"/>
    <mergeCell ref="C53:C58"/>
    <mergeCell ref="C59:C64"/>
    <mergeCell ref="C65:C70"/>
  </mergeCells>
  <phoneticPr fontId="1"/>
  <dataValidations count="1">
    <dataValidation type="list" allowBlank="1" showInputMessage="1" showErrorMessage="1" sqref="V17:X136" xr:uid="{E71B3623-ED03-4B92-AB9B-21B1427E8EF6}">
      <formula1>"✓"</formula1>
    </dataValidation>
  </dataValidations>
  <pageMargins left="0.7" right="0.7" top="0.75" bottom="0.75" header="0.3" footer="0.3"/>
  <pageSetup paperSize="9" scale="2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１年目枠</vt:lpstr>
      <vt:lpstr>２年目枠</vt:lpstr>
      <vt:lpstr>【記入例】１年目枠</vt:lpstr>
      <vt:lpstr>【記入例】２年目枠</vt:lpstr>
      <vt:lpstr>【記入例】１年目枠!Print_Area</vt:lpstr>
      <vt:lpstr>【記入例】２年目枠!Print_Area</vt:lpstr>
      <vt:lpstr>'１年目枠'!Print_Area</vt:lpstr>
      <vt:lpstr>'２年目枠'!Print_Area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2026-04-03T00:29:32Z</dcterms:created>
  <dcterms:modified xsi:type="dcterms:W3CDTF">2026-04-03T00:29:49Z</dcterms:modified>
</cp:coreProperties>
</file>